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13" documentId="13_ncr:1_{EB338329-EC98-41A8-BAD8-8E4538971B7A}" xr6:coauthVersionLast="47" xr6:coauthVersionMax="47" xr10:uidLastSave="{4A754F03-638E-4C44-B7B0-72B3D1D5410A}"/>
  <bookViews>
    <workbookView xWindow="-120" yWindow="-16320" windowWidth="29040" windowHeight="15840" firstSheet="4" activeTab="5" xr2:uid="{C355A1B8-EA1A-4C36-9534-6A475E05F77C}"/>
  </bookViews>
  <sheets>
    <sheet name="AWL-stare" sheetId="18" state="hidden" r:id="rId1"/>
    <sheet name="HVAC-stare" sheetId="16" state="hidden" r:id="rId2"/>
    <sheet name="Tabela urzadzeń" sheetId="20" state="hidden" r:id="rId3"/>
    <sheet name="Wytyczne AGR" sheetId="19" state="hidden" r:id="rId4"/>
    <sheet name="BILANS" sheetId="23" r:id="rId5"/>
    <sheet name="OBLICZENIA" sheetId="1" r:id="rId6"/>
    <sheet name="Pytania" sheetId="14" state="hidden" r:id="rId7"/>
    <sheet name="BAZA WSP." sheetId="6" state="hidden" r:id="rId8"/>
    <sheet name="BAZA ZAB." sheetId="3" state="hidden" r:id="rId9"/>
    <sheet name="BAZA KAB." sheetId="5" state="hidden" r:id="rId10"/>
    <sheet name="BAZA TR." sheetId="7" state="hidden" r:id="rId11"/>
    <sheet name="WZ" sheetId="8" state="hidden" r:id="rId12"/>
    <sheet name="Kabel SN" sheetId="9" state="hidden" r:id="rId13"/>
    <sheet name="Arkusz1" sheetId="21" state="hidden" r:id="rId14"/>
    <sheet name="Arkusz2" sheetId="22" state="hidden" r:id="rId15"/>
  </sheets>
  <externalReferences>
    <externalReference r:id="rId16"/>
    <externalReference r:id="rId17"/>
  </externalReferences>
  <definedNames>
    <definedName name="_xlnm._FilterDatabase" localSheetId="4" hidden="1">BILANS!$G$2:$G$3</definedName>
    <definedName name="_xlnm._FilterDatabase" localSheetId="5" hidden="1">OBLICZENIA!$B$1:$B$18</definedName>
    <definedName name="as" localSheetId="6">#REF!</definedName>
    <definedName name="as">#REF!</definedName>
    <definedName name="BazaKable" localSheetId="4">#REF!</definedName>
    <definedName name="BazaKable">[1]BK!$A$2:$A$985</definedName>
    <definedName name="bazaTR" localSheetId="4">#REF!</definedName>
    <definedName name="bazaTR">[1]BT!$A$2:$A$18</definedName>
    <definedName name="BazaZab" localSheetId="4">#REF!</definedName>
    <definedName name="BazaZab">[1]BZ!$A$2:$A$427</definedName>
    <definedName name="Bilans2" localSheetId="6">#REF!</definedName>
    <definedName name="Bilans2">#REF!</definedName>
    <definedName name="BK" localSheetId="4">'[2]BAZA KAB.'!$A$3:$A$404</definedName>
    <definedName name="BK">'BAZA KAB.'!$A$3:$A$411</definedName>
    <definedName name="BT" localSheetId="4">'[2]BAZA TR.'!$A$2:$A$14</definedName>
    <definedName name="BT">'BAZA TR.'!$A$2:$A$14</definedName>
    <definedName name="BZ" localSheetId="4">'[2]BAZA ZAB.'!$A$2:$A$123</definedName>
    <definedName name="BZ">'BAZA ZAB.'!$A$2:$A$123</definedName>
    <definedName name="DiagramRNN" localSheetId="6">#REF!</definedName>
    <definedName name="DiagramRNN">#REF!</definedName>
    <definedName name="DiagramRPOZ" localSheetId="6">#REF!</definedName>
    <definedName name="DiagramRPOZ">#REF!</definedName>
    <definedName name="k_uloz_ydy" localSheetId="6">#REF!</definedName>
    <definedName name="k_uloz_ydy">#REF!</definedName>
    <definedName name="koryta_rezerwa" localSheetId="6">#REF!</definedName>
    <definedName name="koryta_rezerwa">#REF!</definedName>
    <definedName name="koryta_wysokość" localSheetId="6">#REF!</definedName>
    <definedName name="koryta_wysokość">#REF!</definedName>
    <definedName name="Lato" localSheetId="6">#REF!</definedName>
    <definedName name="Lato">#REF!</definedName>
    <definedName name="leg_Ir" localSheetId="6">#REF!</definedName>
    <definedName name="leg_Ir">#REF!</definedName>
    <definedName name="listaKable" localSheetId="6">#REF!</definedName>
    <definedName name="listaKable">#REF!</definedName>
    <definedName name="ListaTrafo" localSheetId="6">#REF!</definedName>
    <definedName name="ListaTrafo">#REF!</definedName>
    <definedName name="listaZab" localSheetId="6">#REF!</definedName>
    <definedName name="listaZab">#REF!</definedName>
    <definedName name="_xlnm.Print_Area" localSheetId="4">BILANS!$A$1:$G$46</definedName>
    <definedName name="_xlnm.Print_Area" localSheetId="12">'Kabel SN'!$A$1:$P$45</definedName>
    <definedName name="_xlnm.Print_Area" localSheetId="5">OBLICZENIA!$A$1:$CA$18</definedName>
    <definedName name="_xlnm.Print_Area" localSheetId="11">WZ!$A$1:$T$37</definedName>
    <definedName name="pion" localSheetId="6">#REF!</definedName>
    <definedName name="pion">#REF!</definedName>
    <definedName name="Pożar" localSheetId="6">#REF!</definedName>
    <definedName name="Pożar">#REF!</definedName>
    <definedName name="rezerwa" localSheetId="6">#REF!</definedName>
    <definedName name="rezerwa">#REF!</definedName>
    <definedName name="RezerwaMocyR" localSheetId="6">#REF!</definedName>
    <definedName name="RezerwaMocyR">#REF!</definedName>
    <definedName name="RezerwaMocyR_A" localSheetId="6">#REF!</definedName>
    <definedName name="RezerwaMocyR_A">#REF!</definedName>
    <definedName name="RezerwaMocyR_B" localSheetId="6">#REF!</definedName>
    <definedName name="RezerwaMocyR_B">#REF!</definedName>
    <definedName name="Rezerwowanie" localSheetId="6">#REF!</definedName>
    <definedName name="Rezerwowanie">#REF!</definedName>
    <definedName name="Roz_RGA_1" localSheetId="6">#REF!</definedName>
    <definedName name="Roz_RGA_1">#REF!</definedName>
    <definedName name="Roz_RGA_2" localSheetId="6">#REF!</definedName>
    <definedName name="Roz_RGA_2">#REF!</definedName>
    <definedName name="Roz_RGB_1" localSheetId="6">#REF!</definedName>
    <definedName name="Roz_RGB_1">#REF!</definedName>
    <definedName name="Roz_RGB_2" localSheetId="6">#REF!</definedName>
    <definedName name="Roz_RGB_2">#REF!</definedName>
    <definedName name="Roz_RK_M" localSheetId="6">#REF!</definedName>
    <definedName name="Roz_RK_M">#REF!</definedName>
    <definedName name="Roz_RNK01" localSheetId="6">#REF!</definedName>
    <definedName name="Roz_RNK01">#REF!</definedName>
    <definedName name="Roz_RNK101" localSheetId="6">#REF!</definedName>
    <definedName name="Roz_RNK101">#REF!</definedName>
    <definedName name="Roz_RNNA" localSheetId="6">#REF!</definedName>
    <definedName name="Roz_RNNA">#REF!</definedName>
    <definedName name="Roz_RNNB" localSheetId="6">#REF!</definedName>
    <definedName name="Roz_RNNB">#REF!</definedName>
    <definedName name="ROZ_ROZ" localSheetId="6">#REF!</definedName>
    <definedName name="ROZ_ROZ">#REF!</definedName>
    <definedName name="Roz_RPA0" localSheetId="6">#REF!</definedName>
    <definedName name="Roz_RPA0">#REF!</definedName>
    <definedName name="Roz_RPA1" localSheetId="6">#REF!</definedName>
    <definedName name="Roz_RPA1">#REF!</definedName>
    <definedName name="Roz_RPA2" localSheetId="6">#REF!</definedName>
    <definedName name="Roz_RPA2">#REF!</definedName>
    <definedName name="Roz_RPA3" localSheetId="6">#REF!</definedName>
    <definedName name="Roz_RPA3">#REF!</definedName>
    <definedName name="Roz_RPA4" localSheetId="6">#REF!</definedName>
    <definedName name="Roz_RPA4">#REF!</definedName>
    <definedName name="Roz_RPB0" localSheetId="6">#REF!</definedName>
    <definedName name="Roz_RPB0">#REF!</definedName>
    <definedName name="Roz_RPB1" localSheetId="6">#REF!</definedName>
    <definedName name="Roz_RPB1">#REF!</definedName>
    <definedName name="Roz_RPB2" localSheetId="6">#REF!</definedName>
    <definedName name="Roz_RPB2">#REF!</definedName>
    <definedName name="Roz_RPB3" localSheetId="6">#REF!</definedName>
    <definedName name="Roz_RPB3">#REF!</definedName>
    <definedName name="Roz_RPB4" localSheetId="6">#REF!</definedName>
    <definedName name="Roz_RPB4">#REF!</definedName>
    <definedName name="Roz_RPKA0" localSheetId="6">#REF!</definedName>
    <definedName name="Roz_RPKA0">#REF!</definedName>
    <definedName name="Roz_RPKA1" localSheetId="6">#REF!</definedName>
    <definedName name="Roz_RPKA1">#REF!</definedName>
    <definedName name="Roz_RPKA2" localSheetId="6">#REF!</definedName>
    <definedName name="Roz_RPKA2">#REF!</definedName>
    <definedName name="Roz_RPKA3" localSheetId="6">#REF!</definedName>
    <definedName name="Roz_RPKA3">#REF!</definedName>
    <definedName name="Roz_RPKA4" localSheetId="6">#REF!</definedName>
    <definedName name="Roz_RPKA4">#REF!</definedName>
    <definedName name="Roz_RPKB0" localSheetId="6">#REF!</definedName>
    <definedName name="Roz_RPKB0">#REF!</definedName>
    <definedName name="Roz_RPKB1" localSheetId="6">#REF!</definedName>
    <definedName name="Roz_RPKB1">#REF!</definedName>
    <definedName name="Roz_RPKB2" localSheetId="6">#REF!</definedName>
    <definedName name="Roz_RPKB2">#REF!</definedName>
    <definedName name="Roz_RPKB3" localSheetId="6">#REF!</definedName>
    <definedName name="Roz_RPKB3">#REF!</definedName>
    <definedName name="Roz_RPKB4" localSheetId="6">#REF!</definedName>
    <definedName name="Roz_RPKB4">#REF!</definedName>
    <definedName name="Roz_RPOZA" localSheetId="6">#REF!</definedName>
    <definedName name="Roz_RPOZA">#REF!</definedName>
    <definedName name="Roz_RPOZB" localSheetId="6">#REF!</definedName>
    <definedName name="Roz_RPOZB">#REF!</definedName>
    <definedName name="Roz_RPWG_1" localSheetId="6">#REF!</definedName>
    <definedName name="Roz_RPWG_1">#REF!</definedName>
    <definedName name="Roz_RR_A" localSheetId="6">#REF!</definedName>
    <definedName name="Roz_RR_A">#REF!</definedName>
    <definedName name="Roz_RR_B" localSheetId="6">#REF!</definedName>
    <definedName name="Roz_RR_B">#REF!</definedName>
    <definedName name="Roz_RR_M" localSheetId="6">#REF!</definedName>
    <definedName name="Roz_RR_M">#REF!</definedName>
    <definedName name="Roz_RSPA_1" localSheetId="6">#REF!</definedName>
    <definedName name="Roz_RSPA_1">#REF!</definedName>
    <definedName name="Roz_RSPB_1" localSheetId="6">#REF!</definedName>
    <definedName name="Roz_RSPB_1">#REF!</definedName>
    <definedName name="ROZ_RUPS" localSheetId="6">#REF!</definedName>
    <definedName name="ROZ_RUPS">#REF!</definedName>
    <definedName name="Roz_SchZas" localSheetId="6">#REF!</definedName>
    <definedName name="Roz_SchZas">#REF!</definedName>
    <definedName name="Sch_RCT" localSheetId="6">#REF!</definedName>
    <definedName name="Sch_RCT">#REF!</definedName>
    <definedName name="SCH_RGA_1" localSheetId="6">#REF!</definedName>
    <definedName name="SCH_RGA_1">#REF!</definedName>
    <definedName name="SCH_RGA_2" localSheetId="6">#REF!</definedName>
    <definedName name="SCH_RGA_2">#REF!</definedName>
    <definedName name="Sch_RGB_1" localSheetId="6">#REF!</definedName>
    <definedName name="Sch_RGB_1">#REF!</definedName>
    <definedName name="Sch_RGB_2" localSheetId="6">#REF!</definedName>
    <definedName name="Sch_RGB_2">#REF!</definedName>
    <definedName name="SCH_RKLIT_A" localSheetId="6">#REF!</definedName>
    <definedName name="SCH_RKLIT_A">#REF!</definedName>
    <definedName name="SCH_RKLIT_B" localSheetId="6">#REF!</definedName>
    <definedName name="SCH_RKLIT_B">#REF!</definedName>
    <definedName name="Sch_RKM" localSheetId="6">#REF!</definedName>
    <definedName name="Sch_RKM">#REF!</definedName>
    <definedName name="Sch_RN" localSheetId="6">#REF!</definedName>
    <definedName name="Sch_RN">#REF!</definedName>
    <definedName name="SCH_RNN" localSheetId="6">#REF!</definedName>
    <definedName name="SCH_RNN">#REF!</definedName>
    <definedName name="Sch_ROZ" localSheetId="6">#REF!</definedName>
    <definedName name="Sch_ROZ">#REF!</definedName>
    <definedName name="Sch_RPA0" localSheetId="6">#REF!</definedName>
    <definedName name="Sch_RPA0">#REF!</definedName>
    <definedName name="Sch_RPA1" localSheetId="6">#REF!</definedName>
    <definedName name="Sch_RPA1">#REF!</definedName>
    <definedName name="Sch_RPA2" localSheetId="6">#REF!</definedName>
    <definedName name="Sch_RPA2">#REF!</definedName>
    <definedName name="Sch_RPA3" localSheetId="6">#REF!</definedName>
    <definedName name="Sch_RPA3">#REF!</definedName>
    <definedName name="Sch_RPA4" localSheetId="6">#REF!</definedName>
    <definedName name="Sch_RPA4">#REF!</definedName>
    <definedName name="Sch_RPB0" localSheetId="6">#REF!</definedName>
    <definedName name="Sch_RPB0">#REF!</definedName>
    <definedName name="Sch_RPB1" localSheetId="6">#REF!</definedName>
    <definedName name="Sch_RPB1">#REF!</definedName>
    <definedName name="Sch_RPB2" localSheetId="6">#REF!</definedName>
    <definedName name="Sch_RPB2">#REF!</definedName>
    <definedName name="Sch_RPB3" localSheetId="6">#REF!</definedName>
    <definedName name="Sch_RPB3">#REF!</definedName>
    <definedName name="Sch_RPB4" localSheetId="6">#REF!</definedName>
    <definedName name="Sch_RPB4">#REF!</definedName>
    <definedName name="Sch_RPKA0" localSheetId="6">#REF!</definedName>
    <definedName name="Sch_RPKA0">#REF!</definedName>
    <definedName name="Sch_RPKA1" localSheetId="6">#REF!</definedName>
    <definedName name="Sch_RPKA1">#REF!</definedName>
    <definedName name="Sch_RPKA2" localSheetId="6">#REF!</definedName>
    <definedName name="Sch_RPKA2">#REF!</definedName>
    <definedName name="Sch_RPKA3" localSheetId="6">#REF!</definedName>
    <definedName name="Sch_RPKA3">#REF!</definedName>
    <definedName name="Sch_RPKA4" localSheetId="6">#REF!</definedName>
    <definedName name="Sch_RPKA4">#REF!</definedName>
    <definedName name="Sch_RPKB0" localSheetId="6">#REF!</definedName>
    <definedName name="Sch_RPKB0">#REF!</definedName>
    <definedName name="Sch_RPKB1" localSheetId="6">#REF!</definedName>
    <definedName name="Sch_RPKB1">#REF!</definedName>
    <definedName name="Sch_RPKB2" localSheetId="6">#REF!</definedName>
    <definedName name="Sch_RPKB2">#REF!</definedName>
    <definedName name="Sch_RPKB3" localSheetId="6">#REF!</definedName>
    <definedName name="Sch_RPKB3">#REF!</definedName>
    <definedName name="Sch_RPKB4" localSheetId="6">#REF!</definedName>
    <definedName name="Sch_RPKB4">#REF!</definedName>
    <definedName name="SCH_RPOZ" localSheetId="6">#REF!</definedName>
    <definedName name="SCH_RPOZ">#REF!</definedName>
    <definedName name="Sch_RPWG" localSheetId="6">#REF!</definedName>
    <definedName name="Sch_RPWG">#REF!</definedName>
    <definedName name="SCH_RRM" localSheetId="6">#REF!</definedName>
    <definedName name="SCH_RRM">#REF!</definedName>
    <definedName name="Sch_RSPA_1" localSheetId="6">#REF!</definedName>
    <definedName name="Sch_RSPA_1">#REF!</definedName>
    <definedName name="Sch_RSPB_1" localSheetId="6">#REF!</definedName>
    <definedName name="Sch_RSPB_1">#REF!</definedName>
    <definedName name="SCH_RUPS" localSheetId="6">#REF!</definedName>
    <definedName name="SCH_RUPS">#REF!</definedName>
    <definedName name="SCH_ZAS_TB" localSheetId="6">#REF!</definedName>
    <definedName name="SCH_ZAS_TB">#REF!</definedName>
    <definedName name="StanTR1" localSheetId="6">#REF!</definedName>
    <definedName name="StanTR1">#REF!</definedName>
    <definedName name="StanTR2" localSheetId="6">#REF!</definedName>
    <definedName name="StanTR2">#REF!</definedName>
    <definedName name="swz_czas" localSheetId="6">#REF!</definedName>
    <definedName name="swz_czas">#REF!</definedName>
    <definedName name="tbKable1" localSheetId="4">#REF!</definedName>
    <definedName name="tbKable1" localSheetId="6">#REF!</definedName>
    <definedName name="tbKable1">#REF!</definedName>
    <definedName name="tbKable2" localSheetId="6">#REF!</definedName>
    <definedName name="tbKable2">#REF!</definedName>
    <definedName name="Typ" localSheetId="4">BILANS!#REF!</definedName>
    <definedName name="Typ" localSheetId="6">'[1]BILANS MOCY'!#REF!</definedName>
    <definedName name="Typ">'[1]BILANS MOCY'!#REF!</definedName>
    <definedName name="typabc" localSheetId="4">BILANS!#REF!</definedName>
    <definedName name="typabc">#REF!</definedName>
    <definedName name="Wsp52_D1" localSheetId="6">#REF!</definedName>
    <definedName name="Wsp52_D1">#REF!</definedName>
    <definedName name="Zima" localSheetId="12">#REF!</definedName>
    <definedName name="Zima" localSheetId="6">#REF!</definedName>
    <definedName name="Zima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14" i="1" l="1"/>
  <c r="BG14" i="1"/>
  <c r="BF14" i="1"/>
  <c r="BI14" i="1" s="1"/>
  <c r="BL14" i="1" s="1"/>
  <c r="BE14" i="1"/>
  <c r="BD14" i="1"/>
  <c r="BC14" i="1"/>
  <c r="AZ14" i="1"/>
  <c r="AY14" i="1"/>
  <c r="AX14" i="1"/>
  <c r="AV14" i="1" s="1"/>
  <c r="AN14" i="1" s="1"/>
  <c r="BO14" i="1" s="1"/>
  <c r="AU14" i="1"/>
  <c r="AT14" i="1"/>
  <c r="AM14" i="1"/>
  <c r="AL14" i="1"/>
  <c r="AI14" i="1"/>
  <c r="AW14" i="1" s="1"/>
  <c r="AO14" i="1" s="1"/>
  <c r="BN14" i="1" s="1"/>
  <c r="AG14" i="1"/>
  <c r="U14" i="1"/>
  <c r="S14" i="1"/>
  <c r="T14" i="1" s="1"/>
  <c r="R14" i="1"/>
  <c r="M14" i="1"/>
  <c r="L14" i="1"/>
  <c r="AC14" i="1" s="1"/>
  <c r="H14" i="1"/>
  <c r="N14" i="1" s="1"/>
  <c r="AA14" i="1" s="1"/>
  <c r="F14" i="1"/>
  <c r="V14" i="1" s="1"/>
  <c r="BH4" i="1"/>
  <c r="BG4" i="1"/>
  <c r="BF4" i="1"/>
  <c r="BI4" i="1" s="1"/>
  <c r="BL4" i="1" s="1"/>
  <c r="BE4" i="1"/>
  <c r="BD4" i="1"/>
  <c r="BC4" i="1"/>
  <c r="AZ4" i="1"/>
  <c r="AY4" i="1"/>
  <c r="AX4" i="1"/>
  <c r="AV4" i="1"/>
  <c r="AN4" i="1" s="1"/>
  <c r="AU4" i="1"/>
  <c r="AT4" i="1"/>
  <c r="AM4" i="1"/>
  <c r="AL4" i="1"/>
  <c r="AI4" i="1"/>
  <c r="AJ4" i="1" s="1"/>
  <c r="AC4" i="1"/>
  <c r="U4" i="1"/>
  <c r="T4" i="1"/>
  <c r="AE4" i="1" s="1"/>
  <c r="AF4" i="1" s="1"/>
  <c r="S4" i="1"/>
  <c r="R4" i="1"/>
  <c r="M4" i="1"/>
  <c r="L4" i="1"/>
  <c r="Z4" i="1" s="1"/>
  <c r="H4" i="1"/>
  <c r="N4" i="1" s="1"/>
  <c r="AA4" i="1" s="1"/>
  <c r="F4" i="1"/>
  <c r="V4" i="1" s="1"/>
  <c r="BE16" i="1"/>
  <c r="BD16" i="1"/>
  <c r="BC16" i="1"/>
  <c r="AZ16" i="1"/>
  <c r="AY16" i="1"/>
  <c r="AX16" i="1"/>
  <c r="AV16" i="1" s="1"/>
  <c r="AU16" i="1"/>
  <c r="AT16" i="1"/>
  <c r="AM16" i="1"/>
  <c r="AL16" i="1"/>
  <c r="AI16" i="1"/>
  <c r="AW16" i="1" s="1"/>
  <c r="AO16" i="1" s="1"/>
  <c r="BN16" i="1" s="1"/>
  <c r="U16" i="1"/>
  <c r="S16" i="1"/>
  <c r="T16" i="1" s="1"/>
  <c r="R16" i="1"/>
  <c r="M16" i="1"/>
  <c r="L16" i="1"/>
  <c r="AC16" i="1" s="1"/>
  <c r="H16" i="1"/>
  <c r="N16" i="1" s="1"/>
  <c r="AA16" i="1" s="1"/>
  <c r="F16" i="1"/>
  <c r="V16" i="1" s="1"/>
  <c r="BE15" i="1"/>
  <c r="BD15" i="1"/>
  <c r="BC15" i="1"/>
  <c r="AZ15" i="1"/>
  <c r="AY15" i="1"/>
  <c r="AX15" i="1"/>
  <c r="AV15" i="1" s="1"/>
  <c r="AU15" i="1"/>
  <c r="AT15" i="1"/>
  <c r="AM15" i="1"/>
  <c r="AL15" i="1"/>
  <c r="AI15" i="1"/>
  <c r="AW15" i="1" s="1"/>
  <c r="AO15" i="1" s="1"/>
  <c r="BN15" i="1" s="1"/>
  <c r="AG15" i="1"/>
  <c r="L15" i="1" s="1"/>
  <c r="AC15" i="1" s="1"/>
  <c r="U15" i="1"/>
  <c r="S15" i="1"/>
  <c r="T15" i="1" s="1"/>
  <c r="R15" i="1"/>
  <c r="M15" i="1"/>
  <c r="H15" i="1"/>
  <c r="J15" i="1" s="1"/>
  <c r="X15" i="1" s="1"/>
  <c r="F15" i="1"/>
  <c r="V15" i="1" s="1"/>
  <c r="BE12" i="1"/>
  <c r="BD12" i="1"/>
  <c r="BC12" i="1"/>
  <c r="AZ12" i="1"/>
  <c r="AY12" i="1"/>
  <c r="AX12" i="1"/>
  <c r="AV12" i="1" s="1"/>
  <c r="AU12" i="1"/>
  <c r="AT12" i="1"/>
  <c r="AM12" i="1"/>
  <c r="AL12" i="1"/>
  <c r="AI12" i="1"/>
  <c r="AW12" i="1" s="1"/>
  <c r="AO12" i="1" s="1"/>
  <c r="BN12" i="1" s="1"/>
  <c r="AG12" i="1"/>
  <c r="L12" i="1" s="1"/>
  <c r="AC12" i="1" s="1"/>
  <c r="U12" i="1"/>
  <c r="S12" i="1"/>
  <c r="T12" i="1" s="1"/>
  <c r="R12" i="1"/>
  <c r="M12" i="1"/>
  <c r="H12" i="1"/>
  <c r="F12" i="1"/>
  <c r="V12" i="1" s="1"/>
  <c r="C8" i="1"/>
  <c r="E31" i="23"/>
  <c r="G31" i="23" s="1"/>
  <c r="J31" i="23" s="1"/>
  <c r="L31" i="23" s="1"/>
  <c r="M31" i="23" s="1"/>
  <c r="E43" i="23"/>
  <c r="G43" i="23" s="1"/>
  <c r="J43" i="23" s="1"/>
  <c r="L43" i="23" s="1"/>
  <c r="M43" i="23" s="1"/>
  <c r="E38" i="23"/>
  <c r="G38" i="23" s="1"/>
  <c r="J38" i="23" s="1"/>
  <c r="L38" i="23" s="1"/>
  <c r="M38" i="23" s="1"/>
  <c r="E37" i="23"/>
  <c r="G37" i="23" s="1"/>
  <c r="J37" i="23" s="1"/>
  <c r="L37" i="23" s="1"/>
  <c r="M37" i="23" s="1"/>
  <c r="E36" i="23"/>
  <c r="G36" i="23" s="1"/>
  <c r="J36" i="23" s="1"/>
  <c r="L36" i="23" s="1"/>
  <c r="M36" i="23" s="1"/>
  <c r="E35" i="23"/>
  <c r="G35" i="23" s="1"/>
  <c r="J35" i="23" s="1"/>
  <c r="L35" i="23" s="1"/>
  <c r="M35" i="23" s="1"/>
  <c r="E40" i="23"/>
  <c r="G40" i="23" s="1"/>
  <c r="J40" i="23" s="1"/>
  <c r="L40" i="23" s="1"/>
  <c r="M40" i="23" s="1"/>
  <c r="E39" i="23"/>
  <c r="G39" i="23" s="1"/>
  <c r="J39" i="23" s="1"/>
  <c r="L39" i="23" s="1"/>
  <c r="M39" i="23" s="1"/>
  <c r="E41" i="23"/>
  <c r="G41" i="23" s="1"/>
  <c r="J41" i="23" s="1"/>
  <c r="L41" i="23" s="1"/>
  <c r="M41" i="23" s="1"/>
  <c r="E7" i="23"/>
  <c r="G7" i="23" s="1"/>
  <c r="J7" i="23" s="1"/>
  <c r="L7" i="23" s="1"/>
  <c r="M7" i="23" s="1"/>
  <c r="E8" i="23"/>
  <c r="G8" i="23" s="1"/>
  <c r="J8" i="23" s="1"/>
  <c r="L8" i="23" s="1"/>
  <c r="M8" i="23" s="1"/>
  <c r="E25" i="23"/>
  <c r="G25" i="23" s="1"/>
  <c r="E24" i="23"/>
  <c r="G24" i="23" s="1"/>
  <c r="E23" i="23"/>
  <c r="G23" i="23" s="1"/>
  <c r="E22" i="23"/>
  <c r="G22" i="23" s="1"/>
  <c r="E21" i="23"/>
  <c r="G21" i="23" s="1"/>
  <c r="E20" i="23"/>
  <c r="G20" i="23" s="1"/>
  <c r="AJ14" i="1" l="1"/>
  <c r="AK14" i="1" s="1"/>
  <c r="AP14" i="1" s="1"/>
  <c r="AE14" i="1"/>
  <c r="BP14" i="1"/>
  <c r="BQ14" i="1"/>
  <c r="AN12" i="1"/>
  <c r="BO12" i="1" s="1"/>
  <c r="J4" i="1"/>
  <c r="AW4" i="1"/>
  <c r="AO4" i="1" s="1"/>
  <c r="Z14" i="1"/>
  <c r="J14" i="1"/>
  <c r="X14" i="1" s="1"/>
  <c r="AR14" i="1" s="1"/>
  <c r="K14" i="1"/>
  <c r="BO4" i="1"/>
  <c r="BQ4" i="1" s="1"/>
  <c r="AN15" i="1"/>
  <c r="BO15" i="1" s="1"/>
  <c r="AJ12" i="1"/>
  <c r="AK12" i="1" s="1"/>
  <c r="AP12" i="1" s="1"/>
  <c r="AN16" i="1"/>
  <c r="BO16" i="1" s="1"/>
  <c r="AE16" i="1"/>
  <c r="AJ16" i="1"/>
  <c r="AJ15" i="1"/>
  <c r="J16" i="1"/>
  <c r="X16" i="1" s="1"/>
  <c r="AR16" i="1" s="1"/>
  <c r="N15" i="1"/>
  <c r="AA15" i="1" s="1"/>
  <c r="N12" i="1"/>
  <c r="AA12" i="1" s="1"/>
  <c r="J12" i="1"/>
  <c r="X12" i="1" s="1"/>
  <c r="AR12" i="1" s="1"/>
  <c r="AE15" i="1"/>
  <c r="Z16" i="1"/>
  <c r="AR15" i="1"/>
  <c r="AE12" i="1"/>
  <c r="Z15" i="1"/>
  <c r="K15" i="1"/>
  <c r="Z12" i="1"/>
  <c r="BC3" i="1"/>
  <c r="AZ3" i="1"/>
  <c r="AY3" i="1"/>
  <c r="AX3" i="1"/>
  <c r="AN3" i="1" s="1"/>
  <c r="BO3" i="1" s="1"/>
  <c r="AO3" i="1"/>
  <c r="BN3" i="1" s="1"/>
  <c r="AM3" i="1"/>
  <c r="AL3" i="1"/>
  <c r="AI3" i="1"/>
  <c r="AJ3" i="1" s="1"/>
  <c r="U3" i="1"/>
  <c r="S3" i="1"/>
  <c r="T3" i="1" s="1"/>
  <c r="R3" i="1"/>
  <c r="M3" i="1"/>
  <c r="L3" i="1"/>
  <c r="Z3" i="1" s="1"/>
  <c r="H3" i="1"/>
  <c r="BR14" i="1" l="1"/>
  <c r="BN4" i="1"/>
  <c r="BP4" i="1" s="1"/>
  <c r="AK4" i="1"/>
  <c r="AP4" i="1" s="1"/>
  <c r="K4" i="1"/>
  <c r="X4" i="1"/>
  <c r="AR4" i="1" s="1"/>
  <c r="BR4" i="1"/>
  <c r="CH14" i="1"/>
  <c r="CI14" i="1" s="1"/>
  <c r="BS14" i="1"/>
  <c r="CH4" i="1"/>
  <c r="CI4" i="1" s="1"/>
  <c r="BS4" i="1"/>
  <c r="AK15" i="1"/>
  <c r="AP15" i="1" s="1"/>
  <c r="K16" i="1"/>
  <c r="AK16" i="1"/>
  <c r="AP16" i="1" s="1"/>
  <c r="K12" i="1"/>
  <c r="AK3" i="1"/>
  <c r="AP3" i="1" s="1"/>
  <c r="N3" i="1"/>
  <c r="AA3" i="1" s="1"/>
  <c r="AC3" i="1"/>
  <c r="J3" i="1"/>
  <c r="X3" i="1" s="1"/>
  <c r="AR3" i="1" s="1"/>
  <c r="BY14" i="1" l="1"/>
  <c r="BW14" i="1"/>
  <c r="BV14" i="1"/>
  <c r="BY4" i="1"/>
  <c r="BW4" i="1"/>
  <c r="BV4" i="1"/>
  <c r="CH19" i="1"/>
  <c r="CI19" i="1" s="1"/>
  <c r="CC14" i="1" l="1"/>
  <c r="CB14" i="1"/>
  <c r="CC4" i="1"/>
  <c r="CB4" i="1"/>
  <c r="C7" i="1"/>
  <c r="H5" i="1"/>
  <c r="J5" i="1" s="1"/>
  <c r="L5" i="1"/>
  <c r="Z5" i="1" s="1"/>
  <c r="M5" i="1"/>
  <c r="R5" i="1"/>
  <c r="S5" i="1"/>
  <c r="T5" i="1" s="1"/>
  <c r="U5" i="1"/>
  <c r="AI5" i="1"/>
  <c r="AJ5" i="1" s="1"/>
  <c r="AX5" i="1"/>
  <c r="AV5" i="1" s="1"/>
  <c r="AY5" i="1"/>
  <c r="AZ5" i="1"/>
  <c r="BC5" i="1"/>
  <c r="E42" i="23"/>
  <c r="G42" i="23" s="1"/>
  <c r="J42" i="23" s="1"/>
  <c r="L42" i="23" s="1"/>
  <c r="M42" i="23" s="1"/>
  <c r="E34" i="23"/>
  <c r="G34" i="23" s="1"/>
  <c r="J34" i="23" s="1"/>
  <c r="L34" i="23" s="1"/>
  <c r="M34" i="23" s="1"/>
  <c r="E33" i="23"/>
  <c r="G33" i="23" s="1"/>
  <c r="J33" i="23" s="1"/>
  <c r="L33" i="23" s="1"/>
  <c r="M33" i="23" s="1"/>
  <c r="E32" i="23"/>
  <c r="G32" i="23" s="1"/>
  <c r="J32" i="23" s="1"/>
  <c r="L32" i="23" s="1"/>
  <c r="M32" i="23" s="1"/>
  <c r="E30" i="23"/>
  <c r="G30" i="23" s="1"/>
  <c r="J30" i="23" s="1"/>
  <c r="L30" i="23" s="1"/>
  <c r="M30" i="23" s="1"/>
  <c r="E29" i="23"/>
  <c r="G29" i="23" s="1"/>
  <c r="J29" i="23" s="1"/>
  <c r="L29" i="23" s="1"/>
  <c r="M29" i="23" s="1"/>
  <c r="E28" i="23"/>
  <c r="G28" i="23" s="1"/>
  <c r="J28" i="23" s="1"/>
  <c r="L28" i="23" s="1"/>
  <c r="M28" i="23" s="1"/>
  <c r="E27" i="23"/>
  <c r="J25" i="23"/>
  <c r="L25" i="23" s="1"/>
  <c r="M25" i="23" s="1"/>
  <c r="E18" i="23"/>
  <c r="G18" i="23" s="1"/>
  <c r="J18" i="23" s="1"/>
  <c r="L18" i="23" s="1"/>
  <c r="M18" i="23" s="1"/>
  <c r="E17" i="23"/>
  <c r="G17" i="23" s="1"/>
  <c r="J17" i="23" s="1"/>
  <c r="L17" i="23" s="1"/>
  <c r="M17" i="23" s="1"/>
  <c r="E16" i="23"/>
  <c r="G16" i="23" s="1"/>
  <c r="J16" i="23" s="1"/>
  <c r="L16" i="23" s="1"/>
  <c r="M16" i="23" s="1"/>
  <c r="E15" i="23"/>
  <c r="G15" i="23" s="1"/>
  <c r="J15" i="23" s="1"/>
  <c r="L15" i="23" s="1"/>
  <c r="M15" i="23" s="1"/>
  <c r="E14" i="23"/>
  <c r="G14" i="23" s="1"/>
  <c r="J14" i="23" s="1"/>
  <c r="L14" i="23" s="1"/>
  <c r="M14" i="23" s="1"/>
  <c r="E13" i="23"/>
  <c r="G13" i="23" s="1"/>
  <c r="J13" i="23" s="1"/>
  <c r="L13" i="23" s="1"/>
  <c r="M13" i="23" s="1"/>
  <c r="E12" i="23"/>
  <c r="G12" i="23" s="1"/>
  <c r="J12" i="23" s="1"/>
  <c r="L12" i="23" s="1"/>
  <c r="M12" i="23" s="1"/>
  <c r="E11" i="23"/>
  <c r="G11" i="23" s="1"/>
  <c r="J11" i="23" s="1"/>
  <c r="L11" i="23" s="1"/>
  <c r="M11" i="23" s="1"/>
  <c r="E10" i="23"/>
  <c r="G10" i="23" s="1"/>
  <c r="J10" i="23" s="1"/>
  <c r="L10" i="23" s="1"/>
  <c r="M10" i="23" s="1"/>
  <c r="E9" i="23"/>
  <c r="G9" i="23" s="1"/>
  <c r="J9" i="23" s="1"/>
  <c r="L9" i="23" s="1"/>
  <c r="M9" i="23" s="1"/>
  <c r="E6" i="23"/>
  <c r="G6" i="23" s="1"/>
  <c r="G27" i="23" l="1"/>
  <c r="E44" i="23"/>
  <c r="AC5" i="1"/>
  <c r="AW5" i="1"/>
  <c r="X5" i="1"/>
  <c r="AR5" i="1" s="1"/>
  <c r="N5" i="1"/>
  <c r="AA5" i="1" s="1"/>
  <c r="J27" i="23" l="1"/>
  <c r="L27" i="23" s="1"/>
  <c r="M27" i="23" s="1"/>
  <c r="G44" i="23"/>
  <c r="F44" i="23" l="1"/>
  <c r="F5" i="1" l="1"/>
  <c r="CH6" i="1"/>
  <c r="CI6" i="1" s="1"/>
  <c r="CH7" i="1"/>
  <c r="CI7" i="1" s="1"/>
  <c r="CH8" i="1"/>
  <c r="CI8" i="1" s="1"/>
  <c r="CH18" i="1"/>
  <c r="CI18" i="1" s="1"/>
  <c r="AE5" i="1" l="1"/>
  <c r="AF5" i="1" s="1"/>
  <c r="AF14" i="1" s="1"/>
  <c r="AE3" i="1"/>
  <c r="AF3" i="1" s="1"/>
  <c r="F3" i="1"/>
  <c r="V5" i="1"/>
  <c r="K5" i="1"/>
  <c r="E15" i="21"/>
  <c r="A13" i="21"/>
  <c r="C1" i="21"/>
  <c r="C3" i="21"/>
  <c r="C4" i="21"/>
  <c r="C5" i="21"/>
  <c r="C6" i="21"/>
  <c r="C7" i="21"/>
  <c r="C8" i="21"/>
  <c r="C9" i="21"/>
  <c r="C10" i="21"/>
  <c r="C11" i="21"/>
  <c r="C2" i="21"/>
  <c r="AF16" i="1" l="1"/>
  <c r="AF12" i="1"/>
  <c r="AF15" i="1"/>
  <c r="K3" i="1"/>
  <c r="V3" i="1"/>
  <c r="C13" i="21"/>
  <c r="C15" i="21" s="1"/>
  <c r="BC17" i="1" l="1"/>
  <c r="AZ17" i="1"/>
  <c r="AY17" i="1"/>
  <c r="AX17" i="1"/>
  <c r="AV17" i="1" s="1"/>
  <c r="AI17" i="1"/>
  <c r="AW17" i="1" s="1"/>
  <c r="AG17" i="1"/>
  <c r="L17" i="1" s="1"/>
  <c r="AC17" i="1" s="1"/>
  <c r="U17" i="1"/>
  <c r="S17" i="1"/>
  <c r="T17" i="1" s="1"/>
  <c r="R17" i="1"/>
  <c r="M17" i="1"/>
  <c r="H17" i="1"/>
  <c r="J17" i="1" s="1"/>
  <c r="X17" i="1" s="1"/>
  <c r="F17" i="1"/>
  <c r="V17" i="1" s="1"/>
  <c r="BC13" i="1"/>
  <c r="AZ13" i="1"/>
  <c r="AY13" i="1"/>
  <c r="AX13" i="1"/>
  <c r="AV13" i="1" s="1"/>
  <c r="AI13" i="1"/>
  <c r="AW13" i="1" s="1"/>
  <c r="AG13" i="1"/>
  <c r="L13" i="1" s="1"/>
  <c r="AC13" i="1" s="1"/>
  <c r="U13" i="1"/>
  <c r="S13" i="1"/>
  <c r="T13" i="1" s="1"/>
  <c r="R13" i="1"/>
  <c r="M13" i="1"/>
  <c r="H13" i="1"/>
  <c r="J13" i="1" s="1"/>
  <c r="X13" i="1" s="1"/>
  <c r="F13" i="1"/>
  <c r="V13" i="1" s="1"/>
  <c r="AR17" i="1" l="1"/>
  <c r="AE13" i="1"/>
  <c r="AF13" i="1" s="1"/>
  <c r="AJ13" i="1"/>
  <c r="N13" i="1"/>
  <c r="AA13" i="1" s="1"/>
  <c r="AR13" i="1"/>
  <c r="N17" i="1"/>
  <c r="AA17" i="1" s="1"/>
  <c r="AE17" i="1"/>
  <c r="AF17" i="1" s="1"/>
  <c r="AJ17" i="1"/>
  <c r="K13" i="1"/>
  <c r="Z13" i="1"/>
  <c r="K17" i="1"/>
  <c r="Z17" i="1"/>
  <c r="I114" i="20" l="1"/>
  <c r="I108" i="20"/>
  <c r="F105" i="20"/>
  <c r="I105" i="20" s="1"/>
  <c r="I92" i="20"/>
  <c r="I91" i="20"/>
  <c r="I90" i="20"/>
  <c r="I89" i="20"/>
  <c r="I88" i="20"/>
  <c r="I87" i="20"/>
  <c r="I86" i="20"/>
  <c r="I84" i="20"/>
  <c r="I83" i="20"/>
  <c r="I82" i="20"/>
  <c r="I81" i="20"/>
  <c r="I80" i="20"/>
  <c r="I79" i="20"/>
  <c r="I78" i="20"/>
  <c r="I77" i="20"/>
  <c r="I76" i="20"/>
  <c r="I75" i="20"/>
  <c r="I74" i="20"/>
  <c r="I71" i="20"/>
  <c r="I70" i="20"/>
  <c r="I69" i="20"/>
  <c r="I68" i="20"/>
  <c r="I67" i="20"/>
  <c r="I66" i="20"/>
  <c r="I65" i="20"/>
  <c r="I64" i="20"/>
  <c r="I62" i="20"/>
  <c r="I61" i="20"/>
  <c r="I60" i="20"/>
  <c r="I59" i="20"/>
  <c r="I58" i="20"/>
  <c r="I57" i="20"/>
  <c r="I56" i="20"/>
  <c r="I55" i="20"/>
  <c r="I54" i="20"/>
  <c r="I53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H26" i="9" l="1"/>
  <c r="H25" i="9"/>
  <c r="H20" i="9"/>
  <c r="H19" i="9"/>
  <c r="F143" i="16" l="1"/>
  <c r="F144" i="16"/>
  <c r="F145" i="16"/>
  <c r="F135" i="16"/>
  <c r="F136" i="16"/>
  <c r="F137" i="16"/>
  <c r="F122" i="16"/>
  <c r="F123" i="16"/>
  <c r="F124" i="16"/>
  <c r="F125" i="16"/>
  <c r="F126" i="16"/>
  <c r="F127" i="16"/>
  <c r="F128" i="16"/>
  <c r="F107" i="16"/>
  <c r="F108" i="16"/>
  <c r="F109" i="16"/>
  <c r="F110" i="16"/>
  <c r="F111" i="16"/>
  <c r="F112" i="16"/>
  <c r="F113" i="16"/>
  <c r="F114" i="16"/>
  <c r="F115" i="16"/>
  <c r="F116" i="16"/>
  <c r="F99" i="16"/>
  <c r="F100" i="16"/>
  <c r="F101" i="16"/>
  <c r="F92" i="16"/>
  <c r="F93" i="16"/>
  <c r="F83" i="16"/>
  <c r="F84" i="16"/>
  <c r="F85" i="16"/>
  <c r="F86" i="16"/>
  <c r="F76" i="16"/>
  <c r="F77" i="16"/>
  <c r="F64" i="16"/>
  <c r="F65" i="16"/>
  <c r="F66" i="16"/>
  <c r="F67" i="16"/>
  <c r="F68" i="16"/>
  <c r="F69" i="16"/>
  <c r="F70" i="16"/>
  <c r="F51" i="16"/>
  <c r="F52" i="16"/>
  <c r="F53" i="16"/>
  <c r="F54" i="16"/>
  <c r="F55" i="16"/>
  <c r="F56" i="16"/>
  <c r="F57" i="16"/>
  <c r="F58" i="16"/>
  <c r="D45" i="16"/>
  <c r="D38" i="16"/>
  <c r="D30" i="16"/>
  <c r="D22" i="16"/>
  <c r="D16" i="16"/>
  <c r="H14" i="9"/>
  <c r="H13" i="9"/>
  <c r="U10" i="1"/>
  <c r="U11" i="1"/>
  <c r="H8" i="1"/>
  <c r="J8" i="1" s="1"/>
  <c r="U9" i="1"/>
  <c r="AG9" i="1"/>
  <c r="L9" i="1" s="1"/>
  <c r="AC9" i="1" s="1"/>
  <c r="AG10" i="1"/>
  <c r="L10" i="1" s="1"/>
  <c r="AC10" i="1" s="1"/>
  <c r="AG11" i="1"/>
  <c r="L11" i="1" s="1"/>
  <c r="Z11" i="1" s="1"/>
  <c r="BC11" i="1"/>
  <c r="AZ11" i="1"/>
  <c r="AY11" i="1"/>
  <c r="AX11" i="1"/>
  <c r="AV11" i="1" s="1"/>
  <c r="AI11" i="1"/>
  <c r="AJ11" i="1" s="1"/>
  <c r="S11" i="1"/>
  <c r="T11" i="1" s="1"/>
  <c r="R11" i="1"/>
  <c r="M11" i="1"/>
  <c r="H11" i="1"/>
  <c r="F11" i="1"/>
  <c r="V11" i="1" s="1"/>
  <c r="BC10" i="1"/>
  <c r="AZ10" i="1"/>
  <c r="AY10" i="1"/>
  <c r="AX10" i="1"/>
  <c r="AV10" i="1" s="1"/>
  <c r="AI10" i="1"/>
  <c r="AW10" i="1" s="1"/>
  <c r="S10" i="1"/>
  <c r="T10" i="1" s="1"/>
  <c r="R10" i="1"/>
  <c r="M10" i="1"/>
  <c r="H10" i="1"/>
  <c r="J10" i="1" s="1"/>
  <c r="F10" i="1"/>
  <c r="V10" i="1" s="1"/>
  <c r="BC9" i="1"/>
  <c r="AZ9" i="1"/>
  <c r="AY9" i="1"/>
  <c r="AX9" i="1"/>
  <c r="AV9" i="1" s="1"/>
  <c r="AI9" i="1"/>
  <c r="AW9" i="1" s="1"/>
  <c r="S9" i="1"/>
  <c r="T9" i="1" s="1"/>
  <c r="R9" i="1"/>
  <c r="M9" i="1"/>
  <c r="H9" i="1"/>
  <c r="F9" i="1"/>
  <c r="V9" i="1" s="1"/>
  <c r="I21" i="8"/>
  <c r="I20" i="8"/>
  <c r="G5" i="8"/>
  <c r="G4" i="8"/>
  <c r="G2" i="8"/>
  <c r="K42" i="9"/>
  <c r="H32" i="9"/>
  <c r="H31" i="9"/>
  <c r="H27" i="9"/>
  <c r="H6" i="9"/>
  <c r="G6" i="8" s="1"/>
  <c r="I32" i="8"/>
  <c r="K32" i="8" s="1"/>
  <c r="M32" i="8" s="1"/>
  <c r="I23" i="8"/>
  <c r="K23" i="8" s="1"/>
  <c r="T21" i="8"/>
  <c r="S21" i="8"/>
  <c r="R21" i="8"/>
  <c r="Q21" i="8"/>
  <c r="P21" i="8"/>
  <c r="O21" i="8"/>
  <c r="N21" i="8"/>
  <c r="M21" i="8"/>
  <c r="L21" i="8"/>
  <c r="K21" i="8"/>
  <c r="J21" i="8"/>
  <c r="T20" i="8"/>
  <c r="S20" i="8"/>
  <c r="R20" i="8"/>
  <c r="Q20" i="8"/>
  <c r="P20" i="8"/>
  <c r="O20" i="8"/>
  <c r="N20" i="8"/>
  <c r="M20" i="8"/>
  <c r="L20" i="8"/>
  <c r="K20" i="8"/>
  <c r="J20" i="8"/>
  <c r="T12" i="8"/>
  <c r="S12" i="8"/>
  <c r="R12" i="8"/>
  <c r="Q12" i="8"/>
  <c r="P12" i="8"/>
  <c r="O12" i="8"/>
  <c r="N12" i="8"/>
  <c r="M12" i="8"/>
  <c r="L12" i="8"/>
  <c r="K12" i="8"/>
  <c r="J12" i="8"/>
  <c r="I12" i="8"/>
  <c r="BE3" i="1" l="1"/>
  <c r="BD3" i="1"/>
  <c r="AU5" i="1"/>
  <c r="AO5" i="1" s="1"/>
  <c r="AL5" i="1"/>
  <c r="BD5" i="1"/>
  <c r="AT5" i="1"/>
  <c r="AN5" i="1" s="1"/>
  <c r="BE5" i="1"/>
  <c r="AM5" i="1"/>
  <c r="H15" i="9"/>
  <c r="J32" i="8"/>
  <c r="H33" i="9"/>
  <c r="F146" i="16"/>
  <c r="F59" i="16"/>
  <c r="F138" i="16"/>
  <c r="BE17" i="1"/>
  <c r="AM17" i="1"/>
  <c r="BE13" i="1"/>
  <c r="AM13" i="1"/>
  <c r="BD17" i="1"/>
  <c r="AL17" i="1"/>
  <c r="BD13" i="1"/>
  <c r="AL13" i="1"/>
  <c r="F94" i="16"/>
  <c r="F129" i="16"/>
  <c r="O32" i="8"/>
  <c r="R32" i="8" s="1"/>
  <c r="N32" i="8"/>
  <c r="F102" i="16"/>
  <c r="L32" i="8"/>
  <c r="H7" i="9"/>
  <c r="H38" i="9" s="1"/>
  <c r="H8" i="9"/>
  <c r="H37" i="9" s="1"/>
  <c r="G25" i="8"/>
  <c r="G24" i="8"/>
  <c r="L23" i="8"/>
  <c r="M23" i="8"/>
  <c r="H21" i="9"/>
  <c r="P32" i="8"/>
  <c r="J23" i="8"/>
  <c r="F117" i="16"/>
  <c r="F87" i="16"/>
  <c r="F78" i="16"/>
  <c r="F71" i="16"/>
  <c r="G13" i="8"/>
  <c r="S13" i="8" s="1"/>
  <c r="AL11" i="1"/>
  <c r="BD9" i="1"/>
  <c r="BD11" i="1"/>
  <c r="AL9" i="1"/>
  <c r="AL10" i="1"/>
  <c r="BD10" i="1"/>
  <c r="BE10" i="1"/>
  <c r="G14" i="8"/>
  <c r="BE9" i="1"/>
  <c r="AM10" i="1"/>
  <c r="J11" i="1"/>
  <c r="X11" i="1" s="1"/>
  <c r="AR11" i="1" s="1"/>
  <c r="N11" i="1"/>
  <c r="AA11" i="1" s="1"/>
  <c r="AM9" i="1"/>
  <c r="AM11" i="1"/>
  <c r="BE11" i="1"/>
  <c r="J9" i="1"/>
  <c r="X9" i="1" s="1"/>
  <c r="AR9" i="1" s="1"/>
  <c r="N9" i="1"/>
  <c r="AA9" i="1" s="1"/>
  <c r="N10" i="1"/>
  <c r="AA10" i="1" s="1"/>
  <c r="X10" i="1"/>
  <c r="AR10" i="1" s="1"/>
  <c r="K10" i="1"/>
  <c r="Z9" i="1"/>
  <c r="AE9" i="1"/>
  <c r="AF9" i="1" s="1"/>
  <c r="AW11" i="1"/>
  <c r="AC11" i="1"/>
  <c r="AE11" i="1"/>
  <c r="AF11" i="1" s="1"/>
  <c r="AJ9" i="1"/>
  <c r="AE10" i="1"/>
  <c r="AF10" i="1" s="1"/>
  <c r="AJ10" i="1"/>
  <c r="Z10" i="1"/>
  <c r="BG16" i="1" l="1"/>
  <c r="BQ16" i="1" s="1"/>
  <c r="BG15" i="1"/>
  <c r="BQ15" i="1" s="1"/>
  <c r="BG12" i="1"/>
  <c r="BQ12" i="1" s="1"/>
  <c r="BG3" i="1"/>
  <c r="BQ3" i="1" s="1"/>
  <c r="BH12" i="1"/>
  <c r="BP12" i="1" s="1"/>
  <c r="BH16" i="1"/>
  <c r="BP16" i="1" s="1"/>
  <c r="BR16" i="1" s="1"/>
  <c r="BH15" i="1"/>
  <c r="BP15" i="1" s="1"/>
  <c r="BR15" i="1" s="1"/>
  <c r="BH3" i="1"/>
  <c r="BP3" i="1" s="1"/>
  <c r="AT10" i="1"/>
  <c r="AT9" i="1"/>
  <c r="AT11" i="1"/>
  <c r="AT13" i="1"/>
  <c r="AT17" i="1"/>
  <c r="BG5" i="1"/>
  <c r="BH5" i="1"/>
  <c r="BO5" i="1"/>
  <c r="BN5" i="1"/>
  <c r="AK5" i="1"/>
  <c r="AP5" i="1" s="1"/>
  <c r="BH11" i="1"/>
  <c r="BH10" i="1"/>
  <c r="BG17" i="1"/>
  <c r="BG13" i="1"/>
  <c r="BH13" i="1"/>
  <c r="BH17" i="1"/>
  <c r="G17" i="8"/>
  <c r="S17" i="8" s="1"/>
  <c r="BH9" i="1"/>
  <c r="BG10" i="1"/>
  <c r="BG11" i="1"/>
  <c r="H39" i="9"/>
  <c r="BG9" i="1"/>
  <c r="G16" i="8"/>
  <c r="P16" i="8" s="1"/>
  <c r="T13" i="8"/>
  <c r="J14" i="8"/>
  <c r="Q32" i="8"/>
  <c r="T32" i="8" s="1"/>
  <c r="S32" i="8"/>
  <c r="N23" i="8"/>
  <c r="O23" i="8"/>
  <c r="J13" i="8"/>
  <c r="N14" i="8"/>
  <c r="K13" i="8"/>
  <c r="P14" i="8"/>
  <c r="I13" i="8"/>
  <c r="R13" i="8"/>
  <c r="N13" i="8"/>
  <c r="L13" i="8"/>
  <c r="M13" i="8"/>
  <c r="K11" i="1"/>
  <c r="O13" i="8"/>
  <c r="T14" i="8"/>
  <c r="K14" i="8"/>
  <c r="P13" i="8"/>
  <c r="Q14" i="8"/>
  <c r="Q13" i="8"/>
  <c r="K9" i="1"/>
  <c r="O14" i="8"/>
  <c r="R14" i="8"/>
  <c r="L14" i="8"/>
  <c r="M14" i="8"/>
  <c r="S14" i="8"/>
  <c r="I14" i="8"/>
  <c r="BR3" i="1" l="1"/>
  <c r="CH3" i="1" s="1"/>
  <c r="CI3" i="1" s="1"/>
  <c r="BS16" i="1"/>
  <c r="CH16" i="1"/>
  <c r="CI16" i="1" s="1"/>
  <c r="BR12" i="1"/>
  <c r="BF16" i="1"/>
  <c r="BI16" i="1" s="1"/>
  <c r="BL16" i="1" s="1"/>
  <c r="BF15" i="1"/>
  <c r="BI15" i="1" s="1"/>
  <c r="BL15" i="1" s="1"/>
  <c r="BF12" i="1"/>
  <c r="BI12" i="1" s="1"/>
  <c r="BL12" i="1" s="1"/>
  <c r="BF3" i="1"/>
  <c r="BI3" i="1" s="1"/>
  <c r="BL3" i="1" s="1"/>
  <c r="CH15" i="1"/>
  <c r="CI15" i="1" s="1"/>
  <c r="BS15" i="1"/>
  <c r="BS3" i="1"/>
  <c r="BY3" i="1" s="1"/>
  <c r="AU9" i="1"/>
  <c r="AU10" i="1"/>
  <c r="AU11" i="1"/>
  <c r="AU13" i="1"/>
  <c r="AU17" i="1"/>
  <c r="BP5" i="1"/>
  <c r="BQ5" i="1"/>
  <c r="BF5" i="1"/>
  <c r="BI5" i="1" s="1"/>
  <c r="BL5" i="1" s="1"/>
  <c r="AN9" i="1"/>
  <c r="BO9" i="1" s="1"/>
  <c r="BQ9" i="1" s="1"/>
  <c r="AN11" i="1"/>
  <c r="BO11" i="1" s="1"/>
  <c r="BQ11" i="1" s="1"/>
  <c r="AN17" i="1"/>
  <c r="BO17" i="1" s="1"/>
  <c r="BQ17" i="1" s="1"/>
  <c r="AN10" i="1"/>
  <c r="BO10" i="1" s="1"/>
  <c r="BQ10" i="1" s="1"/>
  <c r="AN13" i="1"/>
  <c r="BO13" i="1" s="1"/>
  <c r="BQ13" i="1" s="1"/>
  <c r="BF13" i="1"/>
  <c r="BI13" i="1" s="1"/>
  <c r="BL13" i="1" s="1"/>
  <c r="BF17" i="1"/>
  <c r="BI17" i="1" s="1"/>
  <c r="BL17" i="1" s="1"/>
  <c r="R17" i="8"/>
  <c r="R26" i="8" s="1"/>
  <c r="Q17" i="8"/>
  <c r="Q26" i="8" s="1"/>
  <c r="O17" i="8"/>
  <c r="O26" i="8" s="1"/>
  <c r="G26" i="8"/>
  <c r="T17" i="8"/>
  <c r="T26" i="8" s="1"/>
  <c r="J17" i="8"/>
  <c r="J26" i="8" s="1"/>
  <c r="K17" i="8"/>
  <c r="K26" i="8" s="1"/>
  <c r="M17" i="8"/>
  <c r="M26" i="8" s="1"/>
  <c r="L17" i="8"/>
  <c r="L26" i="8" s="1"/>
  <c r="N17" i="8"/>
  <c r="N26" i="8" s="1"/>
  <c r="I17" i="8"/>
  <c r="I26" i="8" s="1"/>
  <c r="P17" i="8"/>
  <c r="P26" i="8" s="1"/>
  <c r="I16" i="8"/>
  <c r="I27" i="8" s="1"/>
  <c r="G15" i="8"/>
  <c r="P15" i="8" s="1"/>
  <c r="BF11" i="1"/>
  <c r="BI11" i="1" s="1"/>
  <c r="BL11" i="1" s="1"/>
  <c r="BF9" i="1"/>
  <c r="BI9" i="1" s="1"/>
  <c r="BL9" i="1" s="1"/>
  <c r="BF10" i="1"/>
  <c r="BI10" i="1" s="1"/>
  <c r="BL10" i="1" s="1"/>
  <c r="H36" i="9"/>
  <c r="G8" i="8" s="1"/>
  <c r="G19" i="8"/>
  <c r="R19" i="8" s="1"/>
  <c r="Q16" i="8"/>
  <c r="Q27" i="8" s="1"/>
  <c r="K43" i="9"/>
  <c r="N42" i="9" s="1"/>
  <c r="G7" i="8"/>
  <c r="N16" i="8"/>
  <c r="N27" i="8" s="1"/>
  <c r="J16" i="8"/>
  <c r="J27" i="8" s="1"/>
  <c r="M16" i="8"/>
  <c r="M27" i="8" s="1"/>
  <c r="T16" i="8"/>
  <c r="T27" i="8" s="1"/>
  <c r="L16" i="8"/>
  <c r="L27" i="8" s="1"/>
  <c r="O16" i="8"/>
  <c r="O27" i="8" s="1"/>
  <c r="G27" i="8"/>
  <c r="R16" i="8"/>
  <c r="R27" i="8" s="1"/>
  <c r="S16" i="8"/>
  <c r="S27" i="8" s="1"/>
  <c r="K16" i="8"/>
  <c r="K27" i="8" s="1"/>
  <c r="P27" i="8"/>
  <c r="S26" i="8"/>
  <c r="R23" i="8"/>
  <c r="P23" i="8"/>
  <c r="BS12" i="1" l="1"/>
  <c r="CH12" i="1"/>
  <c r="CI12" i="1" s="1"/>
  <c r="BY15" i="1"/>
  <c r="BW15" i="1"/>
  <c r="BV15" i="1"/>
  <c r="BV16" i="1"/>
  <c r="BY16" i="1"/>
  <c r="BW16" i="1"/>
  <c r="BV3" i="1"/>
  <c r="BW3" i="1"/>
  <c r="CC3" i="1"/>
  <c r="CB3" i="1"/>
  <c r="BR5" i="1"/>
  <c r="CH5" i="1" s="1"/>
  <c r="CI5" i="1" s="1"/>
  <c r="AO10" i="1"/>
  <c r="BN10" i="1" s="1"/>
  <c r="BP10" i="1" s="1"/>
  <c r="BR10" i="1" s="1"/>
  <c r="AO13" i="1"/>
  <c r="BN13" i="1" s="1"/>
  <c r="BP13" i="1" s="1"/>
  <c r="BR13" i="1" s="1"/>
  <c r="AO11" i="1"/>
  <c r="BN11" i="1" s="1"/>
  <c r="BP11" i="1" s="1"/>
  <c r="BR11" i="1" s="1"/>
  <c r="AO17" i="1"/>
  <c r="AK17" i="1" s="1"/>
  <c r="AP17" i="1" s="1"/>
  <c r="AO9" i="1"/>
  <c r="BN9" i="1" s="1"/>
  <c r="BP9" i="1" s="1"/>
  <c r="BR9" i="1" s="1"/>
  <c r="I19" i="8"/>
  <c r="O19" i="8"/>
  <c r="G28" i="8"/>
  <c r="G30" i="8" s="1"/>
  <c r="G37" i="8" s="1"/>
  <c r="P28" i="8"/>
  <c r="P30" i="8" s="1"/>
  <c r="P36" i="8" s="1"/>
  <c r="N19" i="8"/>
  <c r="I15" i="8"/>
  <c r="L15" i="8"/>
  <c r="M19" i="8"/>
  <c r="G31" i="8"/>
  <c r="S15" i="8"/>
  <c r="K15" i="8"/>
  <c r="N15" i="8"/>
  <c r="G18" i="8"/>
  <c r="R18" i="8" s="1"/>
  <c r="M15" i="8"/>
  <c r="M31" i="8"/>
  <c r="O15" i="8"/>
  <c r="R15" i="8"/>
  <c r="Q15" i="8"/>
  <c r="J19" i="8"/>
  <c r="Q19" i="8"/>
  <c r="S19" i="8"/>
  <c r="J15" i="8"/>
  <c r="T15" i="8"/>
  <c r="P19" i="8"/>
  <c r="K19" i="8"/>
  <c r="T19" i="8"/>
  <c r="L19" i="8"/>
  <c r="L28" i="8"/>
  <c r="L30" i="8" s="1"/>
  <c r="L36" i="8" s="1"/>
  <c r="S31" i="8"/>
  <c r="O31" i="8"/>
  <c r="O28" i="8"/>
  <c r="O30" i="8" s="1"/>
  <c r="O34" i="8" s="1"/>
  <c r="P31" i="8"/>
  <c r="S28" i="8"/>
  <c r="R31" i="8"/>
  <c r="M28" i="8"/>
  <c r="M30" i="8" s="1"/>
  <c r="M36" i="8" s="1"/>
  <c r="Q28" i="8"/>
  <c r="L31" i="8"/>
  <c r="Q31" i="8"/>
  <c r="N31" i="8"/>
  <c r="I31" i="8"/>
  <c r="I28" i="8"/>
  <c r="I30" i="8" s="1"/>
  <c r="I37" i="8" s="1"/>
  <c r="N28" i="8"/>
  <c r="N30" i="8" s="1"/>
  <c r="N36" i="8" s="1"/>
  <c r="J31" i="8"/>
  <c r="R28" i="8"/>
  <c r="R30" i="8" s="1"/>
  <c r="R34" i="8" s="1"/>
  <c r="J28" i="8"/>
  <c r="J30" i="8" s="1"/>
  <c r="J34" i="8" s="1"/>
  <c r="S23" i="8"/>
  <c r="Q23" i="8"/>
  <c r="T23" i="8" s="1"/>
  <c r="T31" i="8"/>
  <c r="T28" i="8"/>
  <c r="K31" i="8"/>
  <c r="K28" i="8"/>
  <c r="K30" i="8" s="1"/>
  <c r="CC16" i="1" l="1"/>
  <c r="CB16" i="1"/>
  <c r="CB15" i="1"/>
  <c r="CC15" i="1"/>
  <c r="BY12" i="1"/>
  <c r="BV12" i="1"/>
  <c r="BW12" i="1"/>
  <c r="BS5" i="1"/>
  <c r="BV5" i="1" s="1"/>
  <c r="T30" i="8"/>
  <c r="T36" i="8" s="1"/>
  <c r="AK11" i="1"/>
  <c r="AP11" i="1" s="1"/>
  <c r="BN17" i="1"/>
  <c r="BP17" i="1" s="1"/>
  <c r="BR17" i="1" s="1"/>
  <c r="BS17" i="1" s="1"/>
  <c r="BW17" i="1" s="1"/>
  <c r="AK10" i="1"/>
  <c r="AP10" i="1" s="1"/>
  <c r="AK13" i="1"/>
  <c r="AP13" i="1" s="1"/>
  <c r="AK9" i="1"/>
  <c r="AP9" i="1" s="1"/>
  <c r="CB2" i="1"/>
  <c r="BS9" i="1"/>
  <c r="BV9" i="1" s="1"/>
  <c r="CH9" i="1"/>
  <c r="CI9" i="1" s="1"/>
  <c r="BS10" i="1"/>
  <c r="BW10" i="1" s="1"/>
  <c r="CH10" i="1"/>
  <c r="CI10" i="1" s="1"/>
  <c r="BS13" i="1"/>
  <c r="CH13" i="1"/>
  <c r="CI13" i="1" s="1"/>
  <c r="BS11" i="1"/>
  <c r="BW11" i="1" s="1"/>
  <c r="CH11" i="1"/>
  <c r="CI11" i="1" s="1"/>
  <c r="G36" i="8"/>
  <c r="O18" i="8"/>
  <c r="G34" i="8"/>
  <c r="P34" i="8"/>
  <c r="P37" i="8"/>
  <c r="Q30" i="8"/>
  <c r="Q34" i="8" s="1"/>
  <c r="S30" i="8"/>
  <c r="S37" i="8" s="1"/>
  <c r="K18" i="8"/>
  <c r="N18" i="8"/>
  <c r="S18" i="8"/>
  <c r="P18" i="8"/>
  <c r="M18" i="8"/>
  <c r="T18" i="8"/>
  <c r="L18" i="8"/>
  <c r="I18" i="8"/>
  <c r="Q18" i="8"/>
  <c r="J18" i="8"/>
  <c r="G22" i="8"/>
  <c r="I22" i="8" s="1"/>
  <c r="O37" i="8"/>
  <c r="O36" i="8"/>
  <c r="L37" i="8"/>
  <c r="M34" i="8"/>
  <c r="L34" i="8"/>
  <c r="N34" i="8"/>
  <c r="N37" i="8"/>
  <c r="M37" i="8"/>
  <c r="I34" i="8"/>
  <c r="I36" i="8"/>
  <c r="R37" i="8"/>
  <c r="R36" i="8"/>
  <c r="J37" i="8"/>
  <c r="J36" i="8"/>
  <c r="K37" i="8"/>
  <c r="K36" i="8"/>
  <c r="K34" i="8"/>
  <c r="CC12" i="1" l="1"/>
  <c r="CB12" i="1"/>
  <c r="BY5" i="1"/>
  <c r="CB5" i="1" s="1"/>
  <c r="BW5" i="1"/>
  <c r="T37" i="8"/>
  <c r="T34" i="8"/>
  <c r="CH17" i="1"/>
  <c r="CI17" i="1" s="1"/>
  <c r="BY17" i="1"/>
  <c r="CB17" i="1" s="1"/>
  <c r="BY11" i="1"/>
  <c r="CB11" i="1" s="1"/>
  <c r="BV17" i="1"/>
  <c r="BV11" i="1"/>
  <c r="BY9" i="1"/>
  <c r="CC9" i="1" s="1"/>
  <c r="BY10" i="1"/>
  <c r="CC10" i="1" s="1"/>
  <c r="BW9" i="1"/>
  <c r="BV10" i="1"/>
  <c r="CC2" i="1"/>
  <c r="BY13" i="1"/>
  <c r="BW13" i="1"/>
  <c r="BV13" i="1"/>
  <c r="S36" i="8"/>
  <c r="Q36" i="8"/>
  <c r="Q37" i="8"/>
  <c r="S34" i="8"/>
  <c r="M22" i="8"/>
  <c r="O22" i="8"/>
  <c r="K22" i="8"/>
  <c r="P22" i="8"/>
  <c r="T22" i="8"/>
  <c r="N22" i="8"/>
  <c r="L22" i="8"/>
  <c r="Q22" i="8"/>
  <c r="R22" i="8"/>
  <c r="S22" i="8"/>
  <c r="J22" i="8"/>
  <c r="CC5" i="1" l="1"/>
  <c r="CC17" i="1"/>
  <c r="CC11" i="1"/>
  <c r="CB10" i="1"/>
  <c r="CB9" i="1"/>
  <c r="CB13" i="1"/>
  <c r="CC13" i="1"/>
  <c r="F8" i="1" l="1"/>
  <c r="K8" i="1" s="1"/>
  <c r="CE2" i="1" l="1"/>
  <c r="CF2" i="1" s="1"/>
  <c r="CE7" i="1" l="1"/>
  <c r="CF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5" authorId="0" shapeId="0" xr:uid="{00000000-0006-0000-0C00-000001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Moc zwarciowa </t>
        </r>
      </text>
    </comment>
    <comment ref="G6" authorId="0" shapeId="0" xr:uid="{00000000-0006-0000-0C00-000002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Impedancja zastępcza systemu</t>
        </r>
      </text>
    </comment>
    <comment ref="G7" authorId="0" shapeId="0" xr:uid="{00000000-0006-0000-0C00-000003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Reaktancja zastępcza systemu</t>
        </r>
      </text>
    </comment>
    <comment ref="G8" authorId="0" shapeId="0" xr:uid="{00000000-0006-0000-0C00-000004000000}">
      <text>
        <r>
          <rPr>
            <b/>
            <sz val="8"/>
            <color indexed="81"/>
            <rFont val="Tahoma"/>
            <family val="2"/>
            <charset val="238"/>
          </rPr>
          <t>Autor:</t>
        </r>
        <r>
          <rPr>
            <sz val="8"/>
            <color indexed="81"/>
            <rFont val="Tahoma"/>
            <family val="2"/>
            <charset val="238"/>
          </rPr>
          <t xml:space="preserve">
Rezystancja zastępcza systemu</t>
        </r>
      </text>
    </comment>
  </commentList>
</comments>
</file>

<file path=xl/sharedStrings.xml><?xml version="1.0" encoding="utf-8"?>
<sst xmlns="http://schemas.openxmlformats.org/spreadsheetml/2006/main" count="2802" uniqueCount="1253">
  <si>
    <t>Nr obw</t>
  </si>
  <si>
    <t>Wyszczególnienie</t>
  </si>
  <si>
    <r>
      <t>P</t>
    </r>
    <r>
      <rPr>
        <b/>
        <vertAlign val="subscript"/>
        <sz val="11"/>
        <rFont val="Arial CE"/>
        <family val="2"/>
        <charset val="238"/>
      </rPr>
      <t>i</t>
    </r>
    <r>
      <rPr>
        <b/>
        <sz val="11"/>
        <rFont val="Arial CE"/>
        <charset val="238"/>
      </rPr>
      <t xml:space="preserve">
[W]</t>
    </r>
  </si>
  <si>
    <r>
      <t xml:space="preserve">cos </t>
    </r>
    <r>
      <rPr>
        <b/>
        <sz val="11"/>
        <rFont val="Symbol"/>
        <family val="1"/>
        <charset val="2"/>
      </rPr>
      <t>j</t>
    </r>
  </si>
  <si>
    <t>Ilość faz</t>
  </si>
  <si>
    <r>
      <t xml:space="preserve">Prąd oblicz
</t>
    </r>
    <r>
      <rPr>
        <b/>
        <sz val="11"/>
        <rFont val="Arial CE"/>
      </rPr>
      <t>I</t>
    </r>
    <r>
      <rPr>
        <b/>
        <vertAlign val="subscript"/>
        <sz val="11"/>
        <rFont val="Arial CE"/>
        <family val="2"/>
        <charset val="238"/>
      </rPr>
      <t>B</t>
    </r>
    <r>
      <rPr>
        <b/>
        <sz val="11"/>
        <rFont val="Arial CE"/>
        <charset val="238"/>
      </rPr>
      <t xml:space="preserve"> [A]</t>
    </r>
  </si>
  <si>
    <t>Typ zab.</t>
  </si>
  <si>
    <t>Wartość</t>
  </si>
  <si>
    <t>Obliczenie 
Ir=In*n [A]</t>
  </si>
  <si>
    <t>Zapas Zab.</t>
  </si>
  <si>
    <r>
      <t xml:space="preserve">Obciążaln.długotrw.
przewodu </t>
    </r>
    <r>
      <rPr>
        <b/>
        <sz val="11"/>
        <rFont val="Arial CE"/>
      </rPr>
      <t>I</t>
    </r>
    <r>
      <rPr>
        <b/>
        <vertAlign val="subscript"/>
        <sz val="11"/>
        <rFont val="Arial CE"/>
        <family val="2"/>
        <charset val="238"/>
      </rPr>
      <t xml:space="preserve">z </t>
    </r>
    <r>
      <rPr>
        <b/>
        <sz val="11"/>
        <rFont val="Arial CE"/>
        <charset val="238"/>
      </rPr>
      <t>[A]</t>
    </r>
  </si>
  <si>
    <t>k2</t>
  </si>
  <si>
    <r>
      <t>Prąd zadział. urządz.
zabezp.</t>
    </r>
    <r>
      <rPr>
        <b/>
        <sz val="11"/>
        <rFont val="Arial CE"/>
      </rPr>
      <t xml:space="preserve"> I</t>
    </r>
    <r>
      <rPr>
        <b/>
        <vertAlign val="subscript"/>
        <sz val="11"/>
        <rFont val="Arial CE"/>
        <family val="2"/>
        <charset val="238"/>
      </rPr>
      <t>2</t>
    </r>
    <r>
      <rPr>
        <b/>
        <sz val="11"/>
        <rFont val="Arial CE"/>
      </rPr>
      <t xml:space="preserve"> </t>
    </r>
    <r>
      <rPr>
        <b/>
        <sz val="11"/>
        <rFont val="Arial CE"/>
        <charset val="238"/>
      </rPr>
      <t>[A]</t>
    </r>
  </si>
  <si>
    <t>Przewód</t>
  </si>
  <si>
    <t>Przekrój żyły</t>
  </si>
  <si>
    <t>Typ kabla</t>
  </si>
  <si>
    <t>y dla kabla</t>
  </si>
  <si>
    <r>
      <t>I</t>
    </r>
    <r>
      <rPr>
        <b/>
        <i/>
        <vertAlign val="subscript"/>
        <sz val="11"/>
        <rFont val="Arial CE"/>
        <family val="2"/>
        <charset val="238"/>
      </rPr>
      <t>B</t>
    </r>
  </si>
  <si>
    <t>Ł</t>
  </si>
  <si>
    <t>In</t>
  </si>
  <si>
    <t>Iz</t>
  </si>
  <si>
    <r>
      <t>I</t>
    </r>
    <r>
      <rPr>
        <b/>
        <vertAlign val="subscript"/>
        <sz val="11"/>
        <rFont val="Arial CE"/>
        <family val="2"/>
        <charset val="238"/>
      </rPr>
      <t>2</t>
    </r>
  </si>
  <si>
    <t>1,45*Iz</t>
  </si>
  <si>
    <t>Długość
[ m. ]</t>
  </si>
  <si>
    <r>
      <t>R
[</t>
    </r>
    <r>
      <rPr>
        <b/>
        <sz val="10"/>
        <rFont val="Symbol"/>
        <family val="1"/>
        <charset val="2"/>
      </rPr>
      <t>W/</t>
    </r>
    <r>
      <rPr>
        <b/>
        <sz val="10"/>
        <rFont val="Arial CE"/>
        <family val="2"/>
        <charset val="238"/>
      </rPr>
      <t>km]</t>
    </r>
  </si>
  <si>
    <t>Rp</t>
  </si>
  <si>
    <t>Zp</t>
  </si>
  <si>
    <t>Xt</t>
  </si>
  <si>
    <t>YKY 
Rl</t>
  </si>
  <si>
    <t>YKY 
Xl</t>
  </si>
  <si>
    <t>Iz1f</t>
  </si>
  <si>
    <t>ł</t>
  </si>
  <si>
    <t>Ia=In*k</t>
  </si>
  <si>
    <t>WLZ
R</t>
  </si>
  <si>
    <t>WLZ
X</t>
  </si>
  <si>
    <t>Współ.1</t>
  </si>
  <si>
    <t>Mnożnik Ir x..</t>
  </si>
  <si>
    <t xml:space="preserve">
Rt</t>
  </si>
  <si>
    <t>Współczynnik k (ułożenia kabla)</t>
  </si>
  <si>
    <t>_wybierz</t>
  </si>
  <si>
    <t>Prąd</t>
  </si>
  <si>
    <t>Wsp k2</t>
  </si>
  <si>
    <t>k5s</t>
  </si>
  <si>
    <t>k0,4s</t>
  </si>
  <si>
    <t>k0,2s</t>
  </si>
  <si>
    <t>Współ zw</t>
  </si>
  <si>
    <t>Brak</t>
  </si>
  <si>
    <t>B2</t>
  </si>
  <si>
    <t>B4</t>
  </si>
  <si>
    <t>B6</t>
  </si>
  <si>
    <t>B10</t>
  </si>
  <si>
    <t>B13</t>
  </si>
  <si>
    <t>B16</t>
  </si>
  <si>
    <t>B20</t>
  </si>
  <si>
    <t>B25</t>
  </si>
  <si>
    <t>B32</t>
  </si>
  <si>
    <t>B50</t>
  </si>
  <si>
    <t>B63</t>
  </si>
  <si>
    <t>C2</t>
  </si>
  <si>
    <t>C4</t>
  </si>
  <si>
    <t>C6</t>
  </si>
  <si>
    <t>C10</t>
  </si>
  <si>
    <t>C16</t>
  </si>
  <si>
    <t>C20</t>
  </si>
  <si>
    <t>C25</t>
  </si>
  <si>
    <t>C32</t>
  </si>
  <si>
    <t>C40</t>
  </si>
  <si>
    <t>C50</t>
  </si>
  <si>
    <t>C63</t>
  </si>
  <si>
    <t>IS-16</t>
  </si>
  <si>
    <t>IS-20</t>
  </si>
  <si>
    <t>IS-25</t>
  </si>
  <si>
    <t>IS-32</t>
  </si>
  <si>
    <t>IS-40</t>
  </si>
  <si>
    <t>IS-63</t>
  </si>
  <si>
    <t>IS-80</t>
  </si>
  <si>
    <t>IS-100</t>
  </si>
  <si>
    <t>IS-125</t>
  </si>
  <si>
    <t>LN1-63</t>
  </si>
  <si>
    <t>LN1-100</t>
  </si>
  <si>
    <t>LN1-125</t>
  </si>
  <si>
    <t>LN1-160</t>
  </si>
  <si>
    <t>LN2-160</t>
  </si>
  <si>
    <t>LN2-200</t>
  </si>
  <si>
    <t>LN2-250</t>
  </si>
  <si>
    <t>LN3-400</t>
  </si>
  <si>
    <t>LN3-630</t>
  </si>
  <si>
    <t>LN4-800</t>
  </si>
  <si>
    <t>LN4-1000</t>
  </si>
  <si>
    <t>LN4-1250</t>
  </si>
  <si>
    <t>LN4-1600</t>
  </si>
  <si>
    <t>end.</t>
  </si>
  <si>
    <t>gG4</t>
  </si>
  <si>
    <t>gG6</t>
  </si>
  <si>
    <t>gG10</t>
  </si>
  <si>
    <t>gG16</t>
  </si>
  <si>
    <t>gG20</t>
  </si>
  <si>
    <t>gG25</t>
  </si>
  <si>
    <t>gG32</t>
  </si>
  <si>
    <t>gG35</t>
  </si>
  <si>
    <t>gG40</t>
  </si>
  <si>
    <t>gG50</t>
  </si>
  <si>
    <t>gG63</t>
  </si>
  <si>
    <t>gG80</t>
  </si>
  <si>
    <t>gG100</t>
  </si>
  <si>
    <t>gG125</t>
  </si>
  <si>
    <t>gG160</t>
  </si>
  <si>
    <t>gG200</t>
  </si>
  <si>
    <t>gG250</t>
  </si>
  <si>
    <t>gG315</t>
  </si>
  <si>
    <t>gG400</t>
  </si>
  <si>
    <t>gG500</t>
  </si>
  <si>
    <t>gG630</t>
  </si>
  <si>
    <t>gG800</t>
  </si>
  <si>
    <t>gG1000</t>
  </si>
  <si>
    <t>gG1250</t>
  </si>
  <si>
    <t>Wył-20</t>
  </si>
  <si>
    <t>Wył-25</t>
  </si>
  <si>
    <t>Wył-32</t>
  </si>
  <si>
    <t>Wył-40</t>
  </si>
  <si>
    <t>Wył-50</t>
  </si>
  <si>
    <t>Wył-63</t>
  </si>
  <si>
    <t>Wył-80</t>
  </si>
  <si>
    <t>Wył-100</t>
  </si>
  <si>
    <t>Wył-3200</t>
  </si>
  <si>
    <t>Wył-2500</t>
  </si>
  <si>
    <t>Wył-2000</t>
  </si>
  <si>
    <t>Wył-1600</t>
  </si>
  <si>
    <t>Wył-1250</t>
  </si>
  <si>
    <t>Wył-1000</t>
  </si>
  <si>
    <t>Wył-800</t>
  </si>
  <si>
    <t>Wył-630</t>
  </si>
  <si>
    <t>Wył-500</t>
  </si>
  <si>
    <t>Wył-400</t>
  </si>
  <si>
    <t>Wył-300</t>
  </si>
  <si>
    <t>Wył-250</t>
  </si>
  <si>
    <t>Wył-200</t>
  </si>
  <si>
    <t>Wył-160</t>
  </si>
  <si>
    <t>Wył-125</t>
  </si>
  <si>
    <t>x</t>
  </si>
  <si>
    <t>Pp 4xYKXS 1x150</t>
  </si>
  <si>
    <t>Pt 5xYAKXS 1x120</t>
  </si>
  <si>
    <t>Zył</t>
  </si>
  <si>
    <t>Przekr</t>
  </si>
  <si>
    <t>Typ</t>
  </si>
  <si>
    <t>Rezyst1</t>
  </si>
  <si>
    <t>Rezyst2</t>
  </si>
  <si>
    <t>P YDY 3x1,5</t>
  </si>
  <si>
    <t>CU</t>
  </si>
  <si>
    <t>P YDY 5x1,5</t>
  </si>
  <si>
    <t>P YDY 3x2,5</t>
  </si>
  <si>
    <t>P YDY 5x2,5</t>
  </si>
  <si>
    <t>P YDY 3x4</t>
  </si>
  <si>
    <t>P YDY 5x4</t>
  </si>
  <si>
    <t>P YDY 3x6</t>
  </si>
  <si>
    <t>P YDY 5x6</t>
  </si>
  <si>
    <t>P YDY 3x10</t>
  </si>
  <si>
    <t>P YDY 5x10</t>
  </si>
  <si>
    <t>P YKY 3x1,5</t>
  </si>
  <si>
    <t>P YKY 5x1,5</t>
  </si>
  <si>
    <t>P YKY 3x2,5</t>
  </si>
  <si>
    <t>P YKY 5x2,5</t>
  </si>
  <si>
    <t>P YKY 3x4</t>
  </si>
  <si>
    <t>P YKY 5x4</t>
  </si>
  <si>
    <t>P YKY 3x6</t>
  </si>
  <si>
    <t>P YKY 5x6</t>
  </si>
  <si>
    <t>P YKY 5x10</t>
  </si>
  <si>
    <t>P YKY 5x16</t>
  </si>
  <si>
    <t>P YKY 5x25</t>
  </si>
  <si>
    <t>P YKY 5x35</t>
  </si>
  <si>
    <t>P YKY 5x50</t>
  </si>
  <si>
    <t>P YKY 5x70</t>
  </si>
  <si>
    <t>P YKY 5x95</t>
  </si>
  <si>
    <t>P YKY 5x120</t>
  </si>
  <si>
    <t>P YKY 5x150</t>
  </si>
  <si>
    <t>P YKY 5x185</t>
  </si>
  <si>
    <t>P YKXS 4x35</t>
  </si>
  <si>
    <t>P YKXS 4x50</t>
  </si>
  <si>
    <t>P YKXS 4x70</t>
  </si>
  <si>
    <t>P YKXS 4x95</t>
  </si>
  <si>
    <t>P YKXS 4x120</t>
  </si>
  <si>
    <t>P YKXS 4x150</t>
  </si>
  <si>
    <t>P YKXS 4x185</t>
  </si>
  <si>
    <t xml:space="preserve">P YKXS 4x240 </t>
  </si>
  <si>
    <t>Pt 4xYKXS 1x120</t>
  </si>
  <si>
    <t>Pt 4xYKXS 1x150</t>
  </si>
  <si>
    <t>Pt 4xYKXS 1x185</t>
  </si>
  <si>
    <t xml:space="preserve">Pt 4xYKXS 1x240 </t>
  </si>
  <si>
    <t>Pt 4xYKXS 1x300</t>
  </si>
  <si>
    <t>Pp 4xYKXS 1x120</t>
  </si>
  <si>
    <t>Pp 4xYKXS 1x185</t>
  </si>
  <si>
    <t xml:space="preserve">Pp 4xYKXS 1x240 </t>
  </si>
  <si>
    <t>Pp 4xYKXS 1x300</t>
  </si>
  <si>
    <t>Pt 5xYKXS 1x120</t>
  </si>
  <si>
    <t>Pt 5xYKXS 1x150</t>
  </si>
  <si>
    <t>Pt 5xYKXS 1x185</t>
  </si>
  <si>
    <t xml:space="preserve">Pt 5xYKXS 1x240 </t>
  </si>
  <si>
    <t>Pt 5xYKXS 1x300</t>
  </si>
  <si>
    <t>Pp 5xYKXS 1x120</t>
  </si>
  <si>
    <t>Pp 5xYKXS 1x150</t>
  </si>
  <si>
    <t>Pp 5xYKXS 1x185</t>
  </si>
  <si>
    <t xml:space="preserve">Pp 5xYKXS 1x240 </t>
  </si>
  <si>
    <t>Pp 5xYKXS 1x300</t>
  </si>
  <si>
    <t>Z YKY 3x2,5</t>
  </si>
  <si>
    <t>Z YKY 5x2,5</t>
  </si>
  <si>
    <t>Z YKY 5x4</t>
  </si>
  <si>
    <t>Z YKY 5x6</t>
  </si>
  <si>
    <t>Z YKY 5x10</t>
  </si>
  <si>
    <t>Z YKY 5x16</t>
  </si>
  <si>
    <t>Z YKY 5x25</t>
  </si>
  <si>
    <t>Z YKY 5x35</t>
  </si>
  <si>
    <t>Z YKY 5x50</t>
  </si>
  <si>
    <t>Z YKY 5x70</t>
  </si>
  <si>
    <t>Z YKY 5x95</t>
  </si>
  <si>
    <t>Z YKY 5x120</t>
  </si>
  <si>
    <t>Z YKY 5x150</t>
  </si>
  <si>
    <t>Z YKY 5x185</t>
  </si>
  <si>
    <t>Z YKY 5x240</t>
  </si>
  <si>
    <t>Z 5xYKY 1x120</t>
  </si>
  <si>
    <t>Z 5xYKY 1x150</t>
  </si>
  <si>
    <t>Z 5xYKY 1x185</t>
  </si>
  <si>
    <t>Z 5xYKY 1x240</t>
  </si>
  <si>
    <t>Z 5xYKY 1x300</t>
  </si>
  <si>
    <t>P YAKY 5x16</t>
  </si>
  <si>
    <t>AL.</t>
  </si>
  <si>
    <t>P YAKY 5x25</t>
  </si>
  <si>
    <t>P YAKY 5x35</t>
  </si>
  <si>
    <t>P YAKY 5x50</t>
  </si>
  <si>
    <t>P YAKY 5x70</t>
  </si>
  <si>
    <t>P YAKY 5x95</t>
  </si>
  <si>
    <t>P YAKY 4x120</t>
  </si>
  <si>
    <t>P YAKY 5x120</t>
  </si>
  <si>
    <t>P YAKY 5x150</t>
  </si>
  <si>
    <t>P YAKY 4x185</t>
  </si>
  <si>
    <t>P YAKY 5x185</t>
  </si>
  <si>
    <t>P YAKY 5x240</t>
  </si>
  <si>
    <t>P YAKXS 5x16</t>
  </si>
  <si>
    <t>P YAKXS 5x25</t>
  </si>
  <si>
    <t>P YAKXS 5x35</t>
  </si>
  <si>
    <t>P YAKXS 5x50</t>
  </si>
  <si>
    <t>P YAKXS 5x70</t>
  </si>
  <si>
    <t>P YAKXS 5x95</t>
  </si>
  <si>
    <t>P YAKXS 5x120</t>
  </si>
  <si>
    <t>P YAKXS 5x150</t>
  </si>
  <si>
    <t>P YAKXS 5x185</t>
  </si>
  <si>
    <t>P YAKXS 5x240</t>
  </si>
  <si>
    <t>Pt 5xYAKY 1x50</t>
  </si>
  <si>
    <t>Pt 5xYAKY 1x70</t>
  </si>
  <si>
    <t>Pt 5xYAKY 1x95</t>
  </si>
  <si>
    <t>Pt 5xYAKY 1x120</t>
  </si>
  <si>
    <t>Pt 5xYAKY 1x150</t>
  </si>
  <si>
    <t>Pt 5xYAKY 1x185</t>
  </si>
  <si>
    <t>Pt 5xYAKY 1x240</t>
  </si>
  <si>
    <t>Pp 5xYAKY 1x50</t>
  </si>
  <si>
    <t>Pp 5xYAKY 1x70</t>
  </si>
  <si>
    <t>Pp 5xYAKY 1x95</t>
  </si>
  <si>
    <t>Pp 5xYAKY 1x120</t>
  </si>
  <si>
    <t>Pp 5xYAKY 1x150</t>
  </si>
  <si>
    <t>Pp 5xYAKY 1x185</t>
  </si>
  <si>
    <t>Pp 5xYAKY 1x240</t>
  </si>
  <si>
    <t>Pt 5xYAKXS 1x50</t>
  </si>
  <si>
    <t>Pt 5xYAKXS 1x70</t>
  </si>
  <si>
    <t>Pt 5xYAKXS 1x95</t>
  </si>
  <si>
    <t>Pt 5xYAKXS 1x150</t>
  </si>
  <si>
    <t>Pt 5xYAKXS 1x185</t>
  </si>
  <si>
    <t>Pt 5xYAKXS 1x240</t>
  </si>
  <si>
    <t>Pp 5xYAKXS 1x50</t>
  </si>
  <si>
    <t>Pp 5xYAKXS 1x70</t>
  </si>
  <si>
    <t>Pp 5xYAKXS 1x95</t>
  </si>
  <si>
    <t>Pp 5xYAKXS 1x120</t>
  </si>
  <si>
    <t>Pp 5xYAKXS 1x150</t>
  </si>
  <si>
    <t>Pp 5xYAKXS 1x185</t>
  </si>
  <si>
    <t>Pp 5xYAKXS 1x240</t>
  </si>
  <si>
    <t>Z YAKY 5x16</t>
  </si>
  <si>
    <t>Z YAKY 5x25</t>
  </si>
  <si>
    <t>Z YAKY 5x35</t>
  </si>
  <si>
    <t>Z YAKY 5x50</t>
  </si>
  <si>
    <t>Z YAKY 5x70</t>
  </si>
  <si>
    <t>Z YAKY 5x95</t>
  </si>
  <si>
    <t>Z YAKY 4x120</t>
  </si>
  <si>
    <t>Z YAKY 5x150</t>
  </si>
  <si>
    <t>Z YAKY 5x185</t>
  </si>
  <si>
    <t>Z YAKY 5x240</t>
  </si>
  <si>
    <t>Szyna CU 15x3</t>
  </si>
  <si>
    <t>Szyna CU 20x3</t>
  </si>
  <si>
    <t>Szyna CU 25x3</t>
  </si>
  <si>
    <t>Szyna CU 30x3</t>
  </si>
  <si>
    <t>Szyna CU 40x5</t>
  </si>
  <si>
    <t>Szyna CU 40x10</t>
  </si>
  <si>
    <t>Szyna CU 50x5</t>
  </si>
  <si>
    <t>Szyna CU 50x10</t>
  </si>
  <si>
    <t>Szyna CU 60x5</t>
  </si>
  <si>
    <t>Szyna CU 60x10</t>
  </si>
  <si>
    <t>Szyna CU 80x5</t>
  </si>
  <si>
    <t>Szyna CU 80x10</t>
  </si>
  <si>
    <t>Szyna CU 100x10</t>
  </si>
  <si>
    <t>Szyna CU 120x10</t>
  </si>
  <si>
    <t>Szyna CU 125x5</t>
  </si>
  <si>
    <t>Szyna AL 15x3</t>
  </si>
  <si>
    <t>Szyna AL 20x3</t>
  </si>
  <si>
    <t>Szyna AL 25x3</t>
  </si>
  <si>
    <t>Szyna AL 30x3</t>
  </si>
  <si>
    <t>Szyna AL 40x5</t>
  </si>
  <si>
    <t>Szyna AL 40x10</t>
  </si>
  <si>
    <t>Szyna AL 50x5</t>
  </si>
  <si>
    <t>Szyna AL 50x10</t>
  </si>
  <si>
    <t>Szyna AL 60x5</t>
  </si>
  <si>
    <t>Szyna AL 60x10</t>
  </si>
  <si>
    <t>Szyna AL 80x5</t>
  </si>
  <si>
    <t>Szyna AL 80x10</t>
  </si>
  <si>
    <t>Szyna AL 100x10</t>
  </si>
  <si>
    <t>Szyna AL 120x10</t>
  </si>
  <si>
    <t>Szyna AL 120x15</t>
  </si>
  <si>
    <t>SP-AL-250A</t>
  </si>
  <si>
    <t>SP-AL-400A</t>
  </si>
  <si>
    <t>SP-AL-630A</t>
  </si>
  <si>
    <t>SP-AL-800A</t>
  </si>
  <si>
    <t>SP-AL-1000A</t>
  </si>
  <si>
    <t>SP-AL-1250A</t>
  </si>
  <si>
    <t>SP-AL-1600A</t>
  </si>
  <si>
    <t>SP-AL-2500A</t>
  </si>
  <si>
    <t>SP-AL-3200A</t>
  </si>
  <si>
    <t>wspólczynnik 52-D1 dla t=25 stopni i powłok PVC</t>
  </si>
  <si>
    <t>wspólczynnik 52-D1 dla t=25 stopni i powłok XLPE</t>
  </si>
  <si>
    <t>współczynnik 52-E2 dla kabli w ziemi a=.125m, n=2</t>
  </si>
  <si>
    <t>ZIEMIA</t>
  </si>
  <si>
    <t>współczynnik 52-E2 dla kabli w ziemi a=.125m, n=3</t>
  </si>
  <si>
    <t>współczynnik 52-E2 dla kabli w ziemi a=.125m, n=4</t>
  </si>
  <si>
    <t>współczynnik 52-E2 dla kabli w ziemi a=.125m, n=5</t>
  </si>
  <si>
    <t>współczynnik 52-E2 dla kabli w ziemi a=.125m, n=6</t>
  </si>
  <si>
    <t>Współczynnik 52-E1/4 dla takich samych przewodów, w 1 warstwie w korytku, n=2</t>
  </si>
  <si>
    <t xml:space="preserve">
KORYTO</t>
  </si>
  <si>
    <t>Współczynnik 52-E1/4 dla takich samych przewodów, w 1 warstwie w korytku, n=3</t>
  </si>
  <si>
    <t>Współczynnik 52-E1/4 dla takich samych przewodów, w 1 warstwie w korytku, n=4</t>
  </si>
  <si>
    <t>Współczynnik 52-E1/4 dla takich samych przewodów, w 1 warstwie w korytku, n=5</t>
  </si>
  <si>
    <t>Współczynnik 52-E1/4 dla takich samych przewodów, w 1 warstwie w korytku, n=6</t>
  </si>
  <si>
    <t>Współczynnik 52-E1/4 dla takich samych przewodów, w 1 warstwie w korytku, n=7</t>
  </si>
  <si>
    <t>Współczynnik 52-E1/4 dla takich samych przewodów, w 1 warstwie w korytku, n=8</t>
  </si>
  <si>
    <t>Współczynnik 52-E1/4 dla takich samych przewodów, w 1 warstwie w korytku, n=9</t>
  </si>
  <si>
    <t>Współczynnik 52-E1 dla takich samych przewodów, w 1 warstwie na drabince, n=2</t>
  </si>
  <si>
    <t xml:space="preserve">
DRABINA</t>
  </si>
  <si>
    <t>Współczynnik 52-E1 dla takich samych przewodów, w 1 warstwie na drabince, n=3</t>
  </si>
  <si>
    <t>Współczynnik 52-E1 dla takich samych przewodów, w 1 warstwie na drabince, n=4</t>
  </si>
  <si>
    <t>Współczynnik 52-E1 dla takich samych przewodów, w 1 warstwie na drabince, n=5</t>
  </si>
  <si>
    <t>Współczynnik 52-E1 dla takich samych przewodów, w 1 warstwie na drabince, n=6</t>
  </si>
  <si>
    <t>Współczynnik 52-E1 dla takich samych przewodów, w 1 warstwie na drabince, n=7</t>
  </si>
  <si>
    <t>Współczynnik 52-E1 dla takich samych przewodów, w 1 warstwie na drabince, n=8</t>
  </si>
  <si>
    <t>Współczynnik 52-E1 dla takich samych przewodów, w 1 warstwie na drabince, n=9</t>
  </si>
  <si>
    <t>Współczynnik 52-E4 dla różnych przewodów, w 1 warstwie w korytku, n=2</t>
  </si>
  <si>
    <t>KORYTO</t>
  </si>
  <si>
    <t>Współczynnik 52-E4 dla różnych przewodów, w 1 warstwie w korytku, n=3</t>
  </si>
  <si>
    <t>Współczynnik 52-E4 dla różnych przewodów, w 1 warstwie w korytku, n=4</t>
  </si>
  <si>
    <t>Współczynnik 52-E4 dla różnych przewodów, w 1 warstwie w korytku, n=6</t>
  </si>
  <si>
    <t>Współczynnik 52-E4 dla różnych przewodów, w 1 warstwie w korytku, n=9</t>
  </si>
  <si>
    <t>Współczynnik 52-E4 dla różnych przewodów, w 1 warstwie na drabince, n=2</t>
  </si>
  <si>
    <t>DRABINA</t>
  </si>
  <si>
    <t>Współczynnik 52-E4 dla różnych przewodów, w 1 warstwie na drabince, n=3</t>
  </si>
  <si>
    <t>Współczynnik 52-E4 dla różnych przewodów, w 1 warstwie na drabince, n=4</t>
  </si>
  <si>
    <t>Współczynnik 52-E4 dla różnych przewodów, w 1 warstwie na drabince, n=6</t>
  </si>
  <si>
    <t>Współczynnik 52-E4 dla różnych przewodów, w 1 warstwie na drabince, n=9</t>
  </si>
  <si>
    <t>Współczynnik 52-E1/2 dla takich samych przewodów, w 1 warstwie w korytku, n=2</t>
  </si>
  <si>
    <t>BEZ PERF.</t>
  </si>
  <si>
    <t>Współczynnik 52-E1/2 dla takich samych przewodów, w 1 warstwie w korytku, n=3</t>
  </si>
  <si>
    <t>Współczynnik 52-E1/2 dla takich samych przewodów, w 1 warstwie w korytku, n=4</t>
  </si>
  <si>
    <t>Współczynnik 52-E1/2 dla takich samych przewodów, w 1 warstwie w korytku, n=5</t>
  </si>
  <si>
    <t>Współczynnik 52-E1/2 dla takich samych przewodów, w 1 warstwie w korytku, n=6</t>
  </si>
  <si>
    <t>Współczynnik 52-E1/2 dla takich samych przewodów, w 1 warstwie w korytku, n=7</t>
  </si>
  <si>
    <t>Współczynnik 52-E1/2 dla takich samych przewodów, w 1 warstwie w korytku, n=8</t>
  </si>
  <si>
    <t>Współczynnik 52-E1/2 dla takich samych przewodów, w 1 warstwie w korytku, n=9</t>
  </si>
  <si>
    <t>Nastawa n</t>
  </si>
  <si>
    <t>Spadek napięcia odc. [ % ]</t>
  </si>
  <si>
    <t>Spadek napięcia 
cał.[ % ]</t>
  </si>
  <si>
    <t>Moc</t>
  </si>
  <si>
    <t>RT</t>
  </si>
  <si>
    <t>XT</t>
  </si>
  <si>
    <t>Tr 250 kVA</t>
  </si>
  <si>
    <t>Tr 400 kVA</t>
  </si>
  <si>
    <t>Tr 630 kVA</t>
  </si>
  <si>
    <t>Tr 800 kVA</t>
  </si>
  <si>
    <t>Tr 1000 kVA</t>
  </si>
  <si>
    <t>Tr 1250 kVA</t>
  </si>
  <si>
    <t>Tr 1600 kVA</t>
  </si>
  <si>
    <t>Tr 2000 kVA</t>
  </si>
  <si>
    <t>R2</t>
  </si>
  <si>
    <t>spr.</t>
  </si>
  <si>
    <r>
      <t>[W/</t>
    </r>
    <r>
      <rPr>
        <sz val="10"/>
        <rFont val="Arial CE"/>
        <family val="2"/>
        <charset val="238"/>
      </rPr>
      <t>km]</t>
    </r>
  </si>
  <si>
    <t>m=</t>
  </si>
  <si>
    <r>
      <t>k</t>
    </r>
    <r>
      <rPr>
        <vertAlign val="subscript"/>
        <sz val="10"/>
        <rFont val="Arial CE"/>
        <family val="2"/>
        <charset val="238"/>
      </rPr>
      <t>c</t>
    </r>
    <r>
      <rPr>
        <sz val="10"/>
        <rFont val="Arial CE"/>
        <family val="2"/>
        <charset val="238"/>
      </rPr>
      <t>=</t>
    </r>
  </si>
  <si>
    <t>Moc obciążenia</t>
  </si>
  <si>
    <t>Pobc=</t>
  </si>
  <si>
    <t>[kW]</t>
  </si>
  <si>
    <r>
      <t>cos</t>
    </r>
    <r>
      <rPr>
        <b/>
        <sz val="10"/>
        <rFont val="Symbol"/>
        <family val="1"/>
        <charset val="2"/>
      </rPr>
      <t>f</t>
    </r>
    <r>
      <rPr>
        <b/>
        <sz val="10"/>
        <rFont val="Arial CE"/>
        <family val="2"/>
        <charset val="238"/>
      </rPr>
      <t>=</t>
    </r>
  </si>
  <si>
    <t>Moc zwarciowa na szynach  15 kV GPZ</t>
  </si>
  <si>
    <r>
      <t>S</t>
    </r>
    <r>
      <rPr>
        <b/>
        <vertAlign val="subscript"/>
        <sz val="10"/>
        <rFont val="Arial CE"/>
        <family val="2"/>
        <charset val="238"/>
      </rPr>
      <t>ZW</t>
    </r>
    <r>
      <rPr>
        <b/>
        <sz val="10"/>
        <rFont val="Arial CE"/>
        <family val="2"/>
        <charset val="238"/>
      </rPr>
      <t>=</t>
    </r>
  </si>
  <si>
    <t>[MVA]</t>
  </si>
  <si>
    <r>
      <t>U</t>
    </r>
    <r>
      <rPr>
        <b/>
        <vertAlign val="subscript"/>
        <sz val="10"/>
        <rFont val="Arial CE"/>
        <family val="2"/>
        <charset val="238"/>
      </rPr>
      <t>n</t>
    </r>
    <r>
      <rPr>
        <b/>
        <sz val="10"/>
        <rFont val="Arial CE"/>
        <family val="2"/>
        <charset val="238"/>
      </rPr>
      <t>=</t>
    </r>
  </si>
  <si>
    <t>[kV]</t>
  </si>
  <si>
    <t>Reaktancja zwarcia systemu</t>
  </si>
  <si>
    <r>
      <t>Z</t>
    </r>
    <r>
      <rPr>
        <b/>
        <vertAlign val="subscript"/>
        <sz val="10"/>
        <rFont val="Arial CE"/>
        <family val="2"/>
        <charset val="238"/>
      </rPr>
      <t>S</t>
    </r>
    <r>
      <rPr>
        <b/>
        <sz val="10"/>
        <rFont val="Arial CE"/>
        <family val="2"/>
        <charset val="238"/>
      </rPr>
      <t>=X=</t>
    </r>
  </si>
  <si>
    <t>[W]</t>
  </si>
  <si>
    <t>Impedancja układu dla miejsca przyłączenia</t>
  </si>
  <si>
    <t>Z=</t>
  </si>
  <si>
    <t>Moc zwarciowa w miejscu przyłączenia kabla SN</t>
  </si>
  <si>
    <t>RG</t>
  </si>
  <si>
    <t>RBC</t>
  </si>
  <si>
    <t>R7</t>
  </si>
  <si>
    <t>R serw</t>
  </si>
  <si>
    <t>Transformator</t>
  </si>
  <si>
    <t>kVA</t>
  </si>
  <si>
    <t>Transformator 15/04</t>
  </si>
  <si>
    <r>
      <t>R</t>
    </r>
    <r>
      <rPr>
        <b/>
        <vertAlign val="subscript"/>
        <sz val="10"/>
        <rFont val="Arial CE"/>
        <family val="2"/>
        <charset val="238"/>
      </rPr>
      <t>T</t>
    </r>
    <r>
      <rPr>
        <b/>
        <sz val="10"/>
        <rFont val="Arial CE"/>
        <charset val="238"/>
      </rPr>
      <t>=</t>
    </r>
  </si>
  <si>
    <t>W</t>
  </si>
  <si>
    <r>
      <t>X</t>
    </r>
    <r>
      <rPr>
        <b/>
        <vertAlign val="subscript"/>
        <sz val="10"/>
        <rFont val="Arial CE"/>
        <family val="2"/>
        <charset val="238"/>
      </rPr>
      <t>T</t>
    </r>
    <r>
      <rPr>
        <b/>
        <sz val="10"/>
        <rFont val="Arial CE"/>
        <charset val="238"/>
      </rPr>
      <t>=</t>
    </r>
  </si>
  <si>
    <t>Impedancja zastępcza układu zasilania po stronie 15kV</t>
  </si>
  <si>
    <t>R=</t>
  </si>
  <si>
    <t>X=</t>
  </si>
  <si>
    <t>Zwarcie trójfazowe po stronie 15 kV</t>
  </si>
  <si>
    <r>
      <t>I</t>
    </r>
    <r>
      <rPr>
        <b/>
        <vertAlign val="subscript"/>
        <sz val="10"/>
        <rFont val="Arial CE"/>
        <family val="2"/>
        <charset val="238"/>
      </rPr>
      <t>p</t>
    </r>
    <r>
      <rPr>
        <b/>
        <sz val="10"/>
        <rFont val="Arial CE"/>
        <charset val="238"/>
      </rPr>
      <t>=</t>
    </r>
  </si>
  <si>
    <t>kA</t>
  </si>
  <si>
    <t>Rz/X/z</t>
  </si>
  <si>
    <r>
      <t>Współczynnik k</t>
    </r>
    <r>
      <rPr>
        <vertAlign val="subscript"/>
        <sz val="10"/>
        <rFont val="Arial CE"/>
        <family val="2"/>
        <charset val="238"/>
      </rPr>
      <t>u</t>
    </r>
    <r>
      <rPr>
        <sz val="11"/>
        <color theme="1"/>
        <rFont val="Calibri"/>
        <family val="2"/>
        <charset val="238"/>
        <scheme val="minor"/>
      </rPr>
      <t xml:space="preserve"> prądu udarowego I</t>
    </r>
    <r>
      <rPr>
        <vertAlign val="subscript"/>
        <sz val="10"/>
        <rFont val="Arial CE"/>
        <family val="2"/>
        <charset val="238"/>
      </rPr>
      <t>u</t>
    </r>
  </si>
  <si>
    <r>
      <t>k</t>
    </r>
    <r>
      <rPr>
        <b/>
        <vertAlign val="subscript"/>
        <sz val="10"/>
        <rFont val="Arial CE"/>
        <family val="2"/>
        <charset val="238"/>
      </rPr>
      <t>u</t>
    </r>
    <r>
      <rPr>
        <b/>
        <sz val="10"/>
        <rFont val="Arial CE"/>
        <charset val="238"/>
      </rPr>
      <t>=</t>
    </r>
  </si>
  <si>
    <t>Udarowy prąd zwarciowy po stronie 15kV</t>
  </si>
  <si>
    <r>
      <t>I</t>
    </r>
    <r>
      <rPr>
        <b/>
        <vertAlign val="subscript"/>
        <sz val="10"/>
        <rFont val="Arial CE"/>
        <family val="2"/>
        <charset val="238"/>
      </rPr>
      <t>u</t>
    </r>
    <r>
      <rPr>
        <b/>
        <sz val="10"/>
        <rFont val="Arial CE"/>
        <charset val="238"/>
      </rPr>
      <t>=</t>
    </r>
  </si>
  <si>
    <t>Warunki zwarciowe w rozdzielnicy nn</t>
  </si>
  <si>
    <r>
      <t>U</t>
    </r>
    <r>
      <rPr>
        <b/>
        <vertAlign val="subscript"/>
        <sz val="10"/>
        <rFont val="Arial CE"/>
        <family val="2"/>
        <charset val="238"/>
      </rPr>
      <t>n</t>
    </r>
    <r>
      <rPr>
        <b/>
        <sz val="10"/>
        <rFont val="Arial CE"/>
        <charset val="238"/>
      </rPr>
      <t>=</t>
    </r>
  </si>
  <si>
    <t>kV</t>
  </si>
  <si>
    <t>połączenie kablowe</t>
  </si>
  <si>
    <t>X1=</t>
  </si>
  <si>
    <t>R1=</t>
  </si>
  <si>
    <t>Impedancja po stronie nn</t>
  </si>
  <si>
    <r>
      <t>X</t>
    </r>
    <r>
      <rPr>
        <b/>
        <vertAlign val="subscript"/>
        <sz val="10"/>
        <rFont val="Arial CE"/>
        <family val="2"/>
        <charset val="238"/>
      </rPr>
      <t>z</t>
    </r>
    <r>
      <rPr>
        <b/>
        <sz val="10"/>
        <rFont val="Arial CE"/>
        <charset val="238"/>
      </rPr>
      <t>=</t>
    </r>
  </si>
  <si>
    <t>Rz=</t>
  </si>
  <si>
    <r>
      <t>Z</t>
    </r>
    <r>
      <rPr>
        <b/>
        <vertAlign val="subscript"/>
        <sz val="10"/>
        <rFont val="Arial CE"/>
        <family val="2"/>
        <charset val="238"/>
      </rPr>
      <t>p</t>
    </r>
    <r>
      <rPr>
        <b/>
        <sz val="10"/>
        <rFont val="Arial CE"/>
        <charset val="238"/>
      </rPr>
      <t>=</t>
    </r>
  </si>
  <si>
    <t>Zwarcie trójfazowe po stronie nn</t>
  </si>
  <si>
    <t>Rz/Xz</t>
  </si>
  <si>
    <t>Udarowy prąd zwarciowy po stronie 0,4kV</t>
  </si>
  <si>
    <t>Moc zwarciowa na szynach nn</t>
  </si>
  <si>
    <r>
      <t>S</t>
    </r>
    <r>
      <rPr>
        <b/>
        <vertAlign val="subscript"/>
        <sz val="10"/>
        <rFont val="Arial CE"/>
        <family val="2"/>
        <charset val="238"/>
      </rPr>
      <t>zw</t>
    </r>
    <r>
      <rPr>
        <b/>
        <sz val="10"/>
        <rFont val="Arial CE"/>
        <charset val="238"/>
      </rPr>
      <t>=</t>
    </r>
  </si>
  <si>
    <t>MVA</t>
  </si>
  <si>
    <t>Itz=</t>
  </si>
  <si>
    <t>dobezpieczyć</t>
  </si>
  <si>
    <t>Warunki zwarciowe wg PN-EN 60909-0:2002</t>
  </si>
  <si>
    <t>WZORY:</t>
  </si>
  <si>
    <t>Uwn=</t>
  </si>
  <si>
    <t>Kabel/linia nap</t>
  </si>
  <si>
    <t>R</t>
  </si>
  <si>
    <t>X</t>
  </si>
  <si>
    <t>GPZ</t>
  </si>
  <si>
    <t>YHAKXS 1x70</t>
  </si>
  <si>
    <t>SkQ=</t>
  </si>
  <si>
    <t>YHAKXS 1x120</t>
  </si>
  <si>
    <t>ZkQ=</t>
  </si>
  <si>
    <t>Ω</t>
  </si>
  <si>
    <t>YHAKXS 1x150</t>
  </si>
  <si>
    <t>XkQ=</t>
  </si>
  <si>
    <t>YHAKXS 1x240</t>
  </si>
  <si>
    <t>RkQ=</t>
  </si>
  <si>
    <t>AFL 35</t>
  </si>
  <si>
    <t>AFL 50</t>
  </si>
  <si>
    <t>Usn=</t>
  </si>
  <si>
    <t>AFL 70</t>
  </si>
  <si>
    <t>3x</t>
  </si>
  <si>
    <t>AFL 120</t>
  </si>
  <si>
    <t>l=</t>
  </si>
  <si>
    <t>km</t>
  </si>
  <si>
    <t>Rl1=</t>
  </si>
  <si>
    <t>Xl1=</t>
  </si>
  <si>
    <t xml:space="preserve">LINIA 1 </t>
  </si>
  <si>
    <t>Zl1=</t>
  </si>
  <si>
    <t>Rl2=</t>
  </si>
  <si>
    <t>Xl2=</t>
  </si>
  <si>
    <t xml:space="preserve">LINIA 2 </t>
  </si>
  <si>
    <t>Zl2=</t>
  </si>
  <si>
    <t xml:space="preserve">LINIA 3 </t>
  </si>
  <si>
    <t xml:space="preserve">LINIA 4 </t>
  </si>
  <si>
    <t>Sk=</t>
  </si>
  <si>
    <t>Rk=</t>
  </si>
  <si>
    <t>Xk=</t>
  </si>
  <si>
    <t>Zk=</t>
  </si>
  <si>
    <t>Początkowy prąd zwarcia symetrycznego 3-fazowego</t>
  </si>
  <si>
    <r>
      <t>I"</t>
    </r>
    <r>
      <rPr>
        <vertAlign val="subscript"/>
        <sz val="10"/>
        <rFont val="Arial CE"/>
        <charset val="238"/>
      </rPr>
      <t>k3</t>
    </r>
  </si>
  <si>
    <t>=</t>
  </si>
  <si>
    <t>WARUNKI ZWARCIOWE</t>
  </si>
  <si>
    <t>Rt</t>
  </si>
  <si>
    <t>Zs</t>
  </si>
  <si>
    <t>Rs</t>
  </si>
  <si>
    <t>Xs</t>
  </si>
  <si>
    <t>Ip</t>
  </si>
  <si>
    <t>ku</t>
  </si>
  <si>
    <t>m</t>
  </si>
  <si>
    <t>Iu</t>
  </si>
  <si>
    <t>Un</t>
  </si>
  <si>
    <t>X1</t>
  </si>
  <si>
    <t>R1</t>
  </si>
  <si>
    <t>Xz</t>
  </si>
  <si>
    <t>Rz</t>
  </si>
  <si>
    <t>Zz</t>
  </si>
  <si>
    <t>Szw</t>
  </si>
  <si>
    <t>Itz</t>
  </si>
  <si>
    <t>kc</t>
  </si>
  <si>
    <t>Rez. Transformatora</t>
  </si>
  <si>
    <t>Rek. Transformatora</t>
  </si>
  <si>
    <t>Rez. Systemupo stronie SN</t>
  </si>
  <si>
    <t>Rek. Systemupo stronie SN</t>
  </si>
  <si>
    <t>Współczynnik ku prądu udarowego Iu</t>
  </si>
  <si>
    <t>Współczyynik</t>
  </si>
  <si>
    <t>Napięcie w rnn</t>
  </si>
  <si>
    <t>Poł. Kablowe nn</t>
  </si>
  <si>
    <t>Rez. po stronie nn</t>
  </si>
  <si>
    <t>Rek. po stronie nn</t>
  </si>
  <si>
    <t>Imp. po stronie nn</t>
  </si>
  <si>
    <t>TR</t>
  </si>
  <si>
    <t>Ik3''</t>
  </si>
  <si>
    <t>R3</t>
  </si>
  <si>
    <t>R4</t>
  </si>
  <si>
    <t>R5</t>
  </si>
  <si>
    <t>R6</t>
  </si>
  <si>
    <t>TB1</t>
  </si>
  <si>
    <t>TB2</t>
  </si>
  <si>
    <t>RW</t>
  </si>
  <si>
    <t>Lp.</t>
  </si>
  <si>
    <t>ZABEZPIECZENIE GŁ.</t>
  </si>
  <si>
    <t>Przewód - krotność</t>
  </si>
  <si>
    <t>Czas zadzialania zabezpieczenia sn [s]</t>
  </si>
  <si>
    <t>CU/PVC [mm2]</t>
  </si>
  <si>
    <t>FE [mm2]</t>
  </si>
  <si>
    <t>Przewód uziemienia trafo</t>
  </si>
  <si>
    <t>Opis</t>
  </si>
  <si>
    <t>Przewód uziemienia rgnn</t>
  </si>
  <si>
    <t>Przewód uziemienia …</t>
  </si>
  <si>
    <t>uziemienie</t>
  </si>
  <si>
    <t>WG</t>
  </si>
  <si>
    <t>gG2</t>
  </si>
  <si>
    <t>L.P</t>
  </si>
  <si>
    <t>Z YKY 3x1,5</t>
  </si>
  <si>
    <t>Z YKY 3x4</t>
  </si>
  <si>
    <t>Z YKY 5x300</t>
  </si>
  <si>
    <t>spr</t>
  </si>
  <si>
    <t>Z 5xYKXS 1x120</t>
  </si>
  <si>
    <t>Z 5xYKXS 1x150</t>
  </si>
  <si>
    <t>Z 5xYKXS 1x185</t>
  </si>
  <si>
    <t>Z 5xYKXS 1x240</t>
  </si>
  <si>
    <t>Z 5xYKXS 1x300</t>
  </si>
  <si>
    <t>Z YAKXS 5x16</t>
  </si>
  <si>
    <t>Z YAKXS 5x25</t>
  </si>
  <si>
    <t>Z YAKXS 5x35</t>
  </si>
  <si>
    <t>Z YAKXS 5x50</t>
  </si>
  <si>
    <t>Z YAKXS 5x70</t>
  </si>
  <si>
    <t>Z YAKXS 5x95</t>
  </si>
  <si>
    <t>Z YAKXS 4x120</t>
  </si>
  <si>
    <t>Z YAKXS 5x185</t>
  </si>
  <si>
    <t>Z YAKXS 5x240</t>
  </si>
  <si>
    <t>Z YAKXS 5x150</t>
  </si>
  <si>
    <t>Z YKXS 5x10</t>
  </si>
  <si>
    <t>Z YKXS 5x16</t>
  </si>
  <si>
    <t>Z YKXS 5x25</t>
  </si>
  <si>
    <t>Z YKXS 5x35</t>
  </si>
  <si>
    <t>Z YKXS 5x50</t>
  </si>
  <si>
    <t>Z YKXS 5x70</t>
  </si>
  <si>
    <t>Z YKXS 5x95</t>
  </si>
  <si>
    <t>Z YKXS 5x120</t>
  </si>
  <si>
    <t>Z YKXS 5x150</t>
  </si>
  <si>
    <t>Z YKXS 5x185</t>
  </si>
  <si>
    <t>Z YKXS 5x240</t>
  </si>
  <si>
    <t>Z YKXS 5x300</t>
  </si>
  <si>
    <t>230V</t>
  </si>
  <si>
    <t>400V</t>
  </si>
  <si>
    <t>RT4</t>
  </si>
  <si>
    <t>RT3</t>
  </si>
  <si>
    <t>RT1</t>
  </si>
  <si>
    <t>RT2</t>
  </si>
  <si>
    <t>RT5</t>
  </si>
  <si>
    <t>RT6</t>
  </si>
  <si>
    <t>RB4</t>
  </si>
  <si>
    <t>RB3</t>
  </si>
  <si>
    <t>RPW</t>
  </si>
  <si>
    <t>Dotyczy</t>
  </si>
  <si>
    <t>Pytanie</t>
  </si>
  <si>
    <t>Rozdzielnice wentylacji RW16</t>
  </si>
  <si>
    <t>Proszę o wskaznie jaki obszar będzie obsługiwany przez rozdzielnicę RW16 (zasilana z RWAR).</t>
  </si>
  <si>
    <t>Rozdzielnice wentylacji RW</t>
  </si>
  <si>
    <t>W bilansie mocy rodzielnic RW z RW12 nie są zasilane żadne urządzenia? Jest to obszar stacji trafo i w projekcie przetargowym występowała ta rozdzielnica.</t>
  </si>
  <si>
    <t>Proszę a aktualizację mocy rozdzielnic RW, wg aktualnego projektu urządzeń na dachu.</t>
  </si>
  <si>
    <t>Zasilanie z UPS-ów</t>
  </si>
  <si>
    <t>Czy z upsów zasilamy tylko i wyłacznie gniazda DATA oraz szafy GPD?</t>
  </si>
  <si>
    <t>Czy z upsów zasilić należy zasilacze kamer, zasilacze kontroli dostępu, kamery zewnętrzne, system SSWiN, kołowrotki na wejściu, zegary czasu pracy, gniazda pętli indukcyjnych, centralka człowiek w mrożni</t>
  </si>
  <si>
    <t>Proszę o wytyczą mocy jednostkowej szaf GPD w serwerowniach, każda szafa zasilana jest dwustronnie z UPS1 oraz z UPS2, każdy zasilacz po 5kW. Proszę o potwierdzenie że do każdej szafy DPD w serwerowni należy doprowadzić 10kW/szt (7 szaf x 10kW = 70KW)</t>
  </si>
  <si>
    <t>Szafy  technologii</t>
  </si>
  <si>
    <t>Proszę o potwierdzenie mocy szafy technologii magazynu (280kW)</t>
  </si>
  <si>
    <t xml:space="preserve">Szafy automatyki </t>
  </si>
  <si>
    <t>Proszę o wytyczne dotyczace zasilanie  szaf automatyki ( DTR , Schemat )</t>
  </si>
  <si>
    <t>Zasilacze kamer wewnętrznych</t>
  </si>
  <si>
    <t>Proszę o wytyczne dotyczace mocy oraz loklizacji.</t>
  </si>
  <si>
    <t>Zasilanie drukarek przemysłowych</t>
  </si>
  <si>
    <t>Dla zailania mamy zestaw gniazd: 1x32A/230V +4x16A/230V - proszę o potwierdzenie, że gniazdo 32A jest jednofazowe.</t>
  </si>
  <si>
    <t>Proszę o DTR urządzenia</t>
  </si>
  <si>
    <t>Technologia kuchni</t>
  </si>
  <si>
    <t>Proszę o projekt technologii, wraz z zestawieniem urządzeń i podanym współczynnikiem jednoczesności pracy - od technologa.</t>
  </si>
  <si>
    <t xml:space="preserve">Akumulatornia </t>
  </si>
  <si>
    <t>Proszę o DTR prostowników instalowanych w tych pomieszczeniach.</t>
  </si>
  <si>
    <t>Sieci zewnętrzne</t>
  </si>
  <si>
    <t>Proszę o aktualny projekt instalacji sanitranych w sieciach zewnętrznych - w projekcie przetargowym nie było zasilania urządzeń sanitranych,</t>
  </si>
  <si>
    <t>Słupek elektryczny wysuwany - proszę o DTR oraz informacje o sterowaniu ( jaka branża steruje tym urządzeniem)</t>
  </si>
  <si>
    <t>Proszę o DTR szlabanów, kołowrotków</t>
  </si>
  <si>
    <t>Szafka ładowania samochodów / 6gn 230V 16A - czy są wytyczne jak moc elektryczną przewidzieć do zasilania ?</t>
  </si>
  <si>
    <t>SP-AL-2000A</t>
  </si>
  <si>
    <t>PKZM0-6,3</t>
  </si>
  <si>
    <t>RB2</t>
  </si>
  <si>
    <t>RWAR</t>
  </si>
  <si>
    <t>RM2</t>
  </si>
  <si>
    <t>Punkty doprowadzenia zasilania elektrycznego dla chłodnictwa 400 V</t>
  </si>
  <si>
    <t>Punkty doprowadzenia zasilania elektrycznego dla urządzeń na hali</t>
  </si>
  <si>
    <t>Oznaczenie na rys.</t>
  </si>
  <si>
    <t>Moc elektryczna
kW</t>
  </si>
  <si>
    <t>Napięcie
V</t>
  </si>
  <si>
    <t>Doprowadzenie zasilania do agregatu sprężarkowego</t>
  </si>
  <si>
    <t>AS-1</t>
  </si>
  <si>
    <t>Doprowadzenie zasilania do klimatyzatora</t>
  </si>
  <si>
    <t>K-12</t>
  </si>
  <si>
    <t>AS-2</t>
  </si>
  <si>
    <t>K-W1</t>
  </si>
  <si>
    <t>AS-3</t>
  </si>
  <si>
    <t>K-W2</t>
  </si>
  <si>
    <t>AS-4</t>
  </si>
  <si>
    <t>K-13</t>
  </si>
  <si>
    <t>AS-5</t>
  </si>
  <si>
    <t>K-W2.1</t>
  </si>
  <si>
    <t>AS-6</t>
  </si>
  <si>
    <t>K-W3</t>
  </si>
  <si>
    <t>AS-7</t>
  </si>
  <si>
    <t>K-W4</t>
  </si>
  <si>
    <t>K-W5</t>
  </si>
  <si>
    <t>Rozdzielnica zasilająco-sterująca dla komory chłodniczej L012</t>
  </si>
  <si>
    <t>RCH-1</t>
  </si>
  <si>
    <t>K-W6.1</t>
  </si>
  <si>
    <t>3x400 V</t>
  </si>
  <si>
    <t>K-W6</t>
  </si>
  <si>
    <t>Chłodnica freonowa</t>
  </si>
  <si>
    <t>K-W7</t>
  </si>
  <si>
    <t>Kurtyna powietrzna L=1500</t>
  </si>
  <si>
    <t>K-W8</t>
  </si>
  <si>
    <t>RAZEM [kW]</t>
  </si>
  <si>
    <t>K-W9</t>
  </si>
  <si>
    <t>K-W9.1</t>
  </si>
  <si>
    <t>Rozdzielnica zasilająco-sterująca dla komory chłodniczej L021</t>
  </si>
  <si>
    <t>RCH-2</t>
  </si>
  <si>
    <t>K-W10</t>
  </si>
  <si>
    <t>K-W11</t>
  </si>
  <si>
    <t>K-W12</t>
  </si>
  <si>
    <t>K-W24</t>
  </si>
  <si>
    <t>K-W25</t>
  </si>
  <si>
    <t>K-W23</t>
  </si>
  <si>
    <t>Rozdzielnica zasilająco-sterująca dla komory chłodniczej L031</t>
  </si>
  <si>
    <t>RCH-3</t>
  </si>
  <si>
    <t>K-W22.1</t>
  </si>
  <si>
    <t>Kurtyna powietrzna L=1000</t>
  </si>
  <si>
    <t>Kurtyna powietrzna L=3000</t>
  </si>
  <si>
    <t>Rozdzielnica zasilająco-sterująca dla komory chłodniczej L032</t>
  </si>
  <si>
    <t>RCH-4</t>
  </si>
  <si>
    <t>Rozdzielnica zasilająco-sterująca dla komory chłodniczej L039</t>
  </si>
  <si>
    <t>RCH-5</t>
  </si>
  <si>
    <t>RW1 (zakres A-C1/1-2)</t>
  </si>
  <si>
    <t>Urządzenie</t>
  </si>
  <si>
    <t>Jednostkowy pobór mocy
[kW]</t>
  </si>
  <si>
    <t>Ilość kpl.</t>
  </si>
  <si>
    <t>Całkowity pobór mocy
[kW]</t>
  </si>
  <si>
    <t>Centrala wentylacyjna NW7</t>
  </si>
  <si>
    <t>Układ went. NW13 ( z nagrzewnicą elektr. 1 kW)</t>
  </si>
  <si>
    <r>
      <t xml:space="preserve">Układ wentylacyjny NW12 z wentylatorem </t>
    </r>
    <r>
      <rPr>
        <sz val="11"/>
        <color rgb="FFFF0000"/>
        <rFont val="Calibri"/>
        <family val="2"/>
        <charset val="238"/>
        <scheme val="minor"/>
      </rPr>
      <t>RVK</t>
    </r>
  </si>
  <si>
    <r>
      <t xml:space="preserve">Układ wentylacyjny WC1 z wentylatorem </t>
    </r>
    <r>
      <rPr>
        <sz val="11"/>
        <color rgb="FFFF0000"/>
        <rFont val="Calibri"/>
        <family val="2"/>
        <charset val="238"/>
        <scheme val="minor"/>
      </rPr>
      <t>RVK160</t>
    </r>
  </si>
  <si>
    <r>
      <t xml:space="preserve">Kurtyna powietrzna </t>
    </r>
    <r>
      <rPr>
        <sz val="11"/>
        <color rgb="FFFF0000"/>
        <rFont val="Calibri"/>
        <family val="2"/>
        <charset val="238"/>
        <scheme val="minor"/>
      </rPr>
      <t>ZIMNA</t>
    </r>
    <r>
      <rPr>
        <sz val="11"/>
        <color theme="1"/>
        <rFont val="Calibri"/>
        <family val="2"/>
        <charset val="238"/>
        <scheme val="minor"/>
      </rPr>
      <t xml:space="preserve"> MARK </t>
    </r>
    <r>
      <rPr>
        <sz val="11"/>
        <color rgb="FFFF0000"/>
        <rFont val="Calibri"/>
        <family val="2"/>
        <charset val="238"/>
        <scheme val="minor"/>
      </rPr>
      <t>M 1000 P</t>
    </r>
  </si>
  <si>
    <r>
      <t xml:space="preserve">Kurtyna powietrzna </t>
    </r>
    <r>
      <rPr>
        <sz val="11"/>
        <color rgb="FFFF0000"/>
        <rFont val="Calibri"/>
        <family val="2"/>
        <charset val="238"/>
        <scheme val="minor"/>
      </rPr>
      <t>ZIMNA</t>
    </r>
    <r>
      <rPr>
        <sz val="11"/>
        <color theme="1"/>
        <rFont val="Calibri"/>
        <family val="2"/>
        <charset val="238"/>
        <scheme val="minor"/>
      </rPr>
      <t xml:space="preserve"> TIC HLS 6003</t>
    </r>
  </si>
  <si>
    <r>
      <t xml:space="preserve">Destratyfikator </t>
    </r>
    <r>
      <rPr>
        <sz val="11"/>
        <rFont val="Calibri"/>
        <family val="2"/>
        <charset val="238"/>
        <scheme val="minor"/>
      </rPr>
      <t>MARK</t>
    </r>
    <r>
      <rPr>
        <sz val="11"/>
        <color rgb="FFFF0000"/>
        <rFont val="Calibri"/>
        <family val="2"/>
        <charset val="238"/>
        <scheme val="minor"/>
      </rPr>
      <t xml:space="preserve"> Ecofan W82</t>
    </r>
  </si>
  <si>
    <r>
      <t xml:space="preserve">Aparat g-w </t>
    </r>
    <r>
      <rPr>
        <sz val="11"/>
        <color rgb="FFFF0000"/>
        <rFont val="Calibri"/>
        <family val="2"/>
        <charset val="238"/>
        <scheme val="minor"/>
      </rPr>
      <t>Leo FB30M</t>
    </r>
  </si>
  <si>
    <t>RW2 (zakres C2-C3/1-2 oraz D2-F/1-3)</t>
  </si>
  <si>
    <r>
      <t xml:space="preserve">Wentylator </t>
    </r>
    <r>
      <rPr>
        <sz val="11"/>
        <color rgb="FFFF0000"/>
        <rFont val="Calibri"/>
        <family val="2"/>
        <charset val="238"/>
        <scheme val="minor"/>
      </rPr>
      <t>DVV Ex</t>
    </r>
    <r>
      <rPr>
        <sz val="11"/>
        <color theme="1"/>
        <rFont val="Calibri"/>
        <family val="2"/>
        <charset val="238"/>
        <scheme val="minor"/>
      </rPr>
      <t xml:space="preserve"> (akumulatorownia)</t>
    </r>
  </si>
  <si>
    <r>
      <t xml:space="preserve">Układ wentylacyjny NW11 z wentylatorem </t>
    </r>
    <r>
      <rPr>
        <sz val="11"/>
        <color rgb="FFFF0000"/>
        <rFont val="Calibri"/>
        <family val="2"/>
        <charset val="238"/>
        <scheme val="minor"/>
      </rPr>
      <t>RVK</t>
    </r>
  </si>
  <si>
    <t>Układ wentylacyjny NW14 ( z nagrzewnicą elektr. 1 kW)</t>
  </si>
  <si>
    <t>Centrala wentylacyjna NW8</t>
  </si>
  <si>
    <r>
      <t xml:space="preserve">Wentylator </t>
    </r>
    <r>
      <rPr>
        <sz val="11"/>
        <color rgb="FFFF0000"/>
        <rFont val="Calibri"/>
        <family val="2"/>
        <charset val="238"/>
        <scheme val="minor"/>
      </rPr>
      <t>WWS-63</t>
    </r>
    <r>
      <rPr>
        <sz val="11"/>
        <color theme="1"/>
        <rFont val="Calibri"/>
        <family val="2"/>
        <charset val="238"/>
        <scheme val="minor"/>
      </rPr>
      <t xml:space="preserve"> (pom. tech)</t>
    </r>
  </si>
  <si>
    <r>
      <t xml:space="preserve">Wentylator </t>
    </r>
    <r>
      <rPr>
        <sz val="11"/>
        <color rgb="FFFF0000"/>
        <rFont val="Calibri"/>
        <family val="2"/>
        <charset val="238"/>
        <scheme val="minor"/>
      </rPr>
      <t>WWS-40</t>
    </r>
    <r>
      <rPr>
        <sz val="11"/>
        <color theme="1"/>
        <rFont val="Calibri"/>
        <family val="2"/>
        <charset val="238"/>
        <scheme val="minor"/>
      </rPr>
      <t xml:space="preserve"> (pom. tech)</t>
    </r>
  </si>
  <si>
    <r>
      <t xml:space="preserve">Kurtyna powietrzna </t>
    </r>
    <r>
      <rPr>
        <sz val="11"/>
        <color rgb="FFFF0000"/>
        <rFont val="Calibri"/>
        <family val="2"/>
        <charset val="238"/>
        <scheme val="minor"/>
      </rPr>
      <t xml:space="preserve">ZIMNA </t>
    </r>
    <r>
      <rPr>
        <sz val="11"/>
        <rFont val="Calibri"/>
        <family val="2"/>
        <charset val="238"/>
        <scheme val="minor"/>
      </rPr>
      <t>MARK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TIC HLS 6003</t>
    </r>
  </si>
  <si>
    <t>RW3 (zakres A-C2/3-11)</t>
  </si>
  <si>
    <r>
      <t xml:space="preserve">Kurtyna powietrzna </t>
    </r>
    <r>
      <rPr>
        <sz val="11"/>
        <color rgb="FFFF0000"/>
        <rFont val="Calibri"/>
        <family val="2"/>
        <charset val="238"/>
        <scheme val="minor"/>
      </rPr>
      <t>ZIMNA</t>
    </r>
    <r>
      <rPr>
        <sz val="11"/>
        <color theme="1"/>
        <rFont val="Calibri"/>
        <family val="2"/>
        <charset val="238"/>
        <scheme val="minor"/>
      </rPr>
      <t xml:space="preserve"> MARK </t>
    </r>
    <r>
      <rPr>
        <sz val="11"/>
        <color rgb="FFFF0000"/>
        <rFont val="Calibri"/>
        <family val="2"/>
        <charset val="238"/>
        <scheme val="minor"/>
      </rPr>
      <t>TIC HLS 6003</t>
    </r>
  </si>
  <si>
    <t>RW4 (zakres C2-F/1-11)</t>
  </si>
  <si>
    <r>
      <t xml:space="preserve">Kurtyna powietrzna </t>
    </r>
    <r>
      <rPr>
        <sz val="11"/>
        <color rgb="FFFF0000"/>
        <rFont val="Calibri"/>
        <family val="2"/>
        <charset val="238"/>
        <scheme val="minor"/>
      </rPr>
      <t>ZIMNA</t>
    </r>
    <r>
      <rPr>
        <sz val="11"/>
        <color theme="1"/>
        <rFont val="Calibri"/>
        <family val="2"/>
        <charset val="238"/>
        <scheme val="minor"/>
      </rPr>
      <t xml:space="preserve"> TIC HLS 6004,2</t>
    </r>
  </si>
  <si>
    <t>Układ wentylacyjny NW10 ( z nagrzewnicą elektr. 3 kW)</t>
  </si>
  <si>
    <r>
      <t xml:space="preserve">Układ W2 - wentylator dachowy </t>
    </r>
    <r>
      <rPr>
        <sz val="11"/>
        <color rgb="FFFF0000"/>
        <rFont val="Calibri"/>
        <family val="2"/>
        <charset val="238"/>
        <scheme val="minor"/>
      </rPr>
      <t>DVEX 355D4</t>
    </r>
  </si>
  <si>
    <t>RW5 (zakres A-C2/12-19)</t>
  </si>
  <si>
    <t>RW6 (zakres C2-F/12-19)</t>
  </si>
  <si>
    <r>
      <t xml:space="preserve">Układ wentylacyjny W3 z wentylatorem </t>
    </r>
    <r>
      <rPr>
        <sz val="11"/>
        <color rgb="FFFF0000"/>
        <rFont val="Calibri"/>
        <family val="2"/>
        <charset val="238"/>
        <scheme val="minor"/>
      </rPr>
      <t>KD450</t>
    </r>
  </si>
  <si>
    <r>
      <t xml:space="preserve">Układ wentylacyjny W2 z wentylatorem </t>
    </r>
    <r>
      <rPr>
        <sz val="11"/>
        <color rgb="FFFF0000"/>
        <rFont val="Calibri"/>
        <family val="2"/>
        <charset val="238"/>
        <scheme val="minor"/>
      </rPr>
      <t>RVK200</t>
    </r>
  </si>
  <si>
    <t>RW7 (zakres A-C1/19-23)</t>
  </si>
  <si>
    <t>Centrala wentylacyjna NW6</t>
  </si>
  <si>
    <r>
      <t xml:space="preserve">Kurtyna powietrzna </t>
    </r>
    <r>
      <rPr>
        <sz val="11"/>
        <color rgb="FFFF0000"/>
        <rFont val="Calibri"/>
        <family val="2"/>
        <charset val="238"/>
        <scheme val="minor"/>
      </rPr>
      <t>ZIMNA</t>
    </r>
    <r>
      <rPr>
        <sz val="11"/>
        <color theme="1"/>
        <rFont val="Calibri"/>
        <family val="2"/>
        <charset val="238"/>
        <scheme val="minor"/>
      </rPr>
      <t xml:space="preserve"> MARK </t>
    </r>
    <r>
      <rPr>
        <sz val="11"/>
        <color rgb="FFFF0000"/>
        <rFont val="Calibri"/>
        <family val="2"/>
        <charset val="238"/>
        <scheme val="minor"/>
      </rPr>
      <t>M1500 P</t>
    </r>
  </si>
  <si>
    <t>Układ wentylacyjny NW16 (nagrzewnica elektryczna 0,5 kW)</t>
  </si>
  <si>
    <r>
      <t xml:space="preserve">Układ wentylacyjny z nagrzewnicą </t>
    </r>
    <r>
      <rPr>
        <sz val="11"/>
        <color rgb="FFFF0000"/>
        <rFont val="Calibri"/>
        <family val="2"/>
        <charset val="238"/>
        <scheme val="minor"/>
      </rPr>
      <t>DH-125</t>
    </r>
    <r>
      <rPr>
        <sz val="11"/>
        <color theme="1"/>
        <rFont val="Calibri"/>
        <family val="2"/>
        <charset val="238"/>
        <scheme val="minor"/>
      </rPr>
      <t xml:space="preserve"> (0,5 kW)</t>
    </r>
  </si>
  <si>
    <r>
      <t xml:space="preserve">Układ wentylacyjny W6 z wentylatorem </t>
    </r>
    <r>
      <rPr>
        <sz val="11"/>
        <color rgb="FFFF0000"/>
        <rFont val="Calibri"/>
        <family val="2"/>
        <charset val="238"/>
        <scheme val="minor"/>
      </rPr>
      <t>RVK160</t>
    </r>
  </si>
  <si>
    <t>Układ wentylacyjny NW17 (nagrzewnica elektryczna 2,5 kW)</t>
  </si>
  <si>
    <r>
      <t xml:space="preserve">Aparat g-w </t>
    </r>
    <r>
      <rPr>
        <sz val="11"/>
        <color rgb="FFFF0000"/>
        <rFont val="Calibri"/>
        <family val="2"/>
        <charset val="238"/>
        <scheme val="minor"/>
      </rPr>
      <t>Leo FB10M</t>
    </r>
  </si>
  <si>
    <t>RW8 (zakres C-F/19-23)</t>
  </si>
  <si>
    <t>Układ wentylacyjny NW15 (nagrzewnica elektryczna 2 kW)</t>
  </si>
  <si>
    <r>
      <t xml:space="preserve">Układ wentylacyjny W4 z wentylatorem </t>
    </r>
    <r>
      <rPr>
        <sz val="11"/>
        <color rgb="FFFF0000"/>
        <rFont val="Calibri"/>
        <family val="2"/>
        <charset val="238"/>
        <scheme val="minor"/>
      </rPr>
      <t>RVK160</t>
    </r>
  </si>
  <si>
    <r>
      <t xml:space="preserve">Układ wentylacyjny W5 z wentylatorem </t>
    </r>
    <r>
      <rPr>
        <sz val="11"/>
        <color rgb="FFFF0000"/>
        <rFont val="Calibri"/>
        <family val="2"/>
        <charset val="238"/>
        <scheme val="minor"/>
      </rPr>
      <t>RVK160</t>
    </r>
  </si>
  <si>
    <r>
      <t xml:space="preserve">Układ wentylacyjny W5 z wentylatorem </t>
    </r>
    <r>
      <rPr>
        <sz val="11"/>
        <color rgb="FFFF0000"/>
        <rFont val="Calibri"/>
        <family val="2"/>
        <charset val="238"/>
        <scheme val="minor"/>
      </rPr>
      <t>KD450</t>
    </r>
  </si>
  <si>
    <t>RW14 (zakres biura główne 1 PIĘTRO)</t>
  </si>
  <si>
    <r>
      <t xml:space="preserve">Układ wyciągowy z wentylatorem </t>
    </r>
    <r>
      <rPr>
        <sz val="11"/>
        <color rgb="FFFF0000"/>
        <rFont val="Calibri"/>
        <family val="2"/>
        <charset val="238"/>
        <scheme val="minor"/>
      </rPr>
      <t>RVK200</t>
    </r>
  </si>
  <si>
    <r>
      <t xml:space="preserve">Układ wyciągowy z wentylatorem </t>
    </r>
    <r>
      <rPr>
        <sz val="11"/>
        <color rgb="FFFF0000"/>
        <rFont val="Calibri"/>
        <family val="2"/>
        <charset val="238"/>
        <scheme val="minor"/>
      </rPr>
      <t>RVK315</t>
    </r>
  </si>
  <si>
    <t>RW15 (zakres biura główne 2 PIĘTRO)</t>
  </si>
  <si>
    <t>NHXH 3x1,5</t>
  </si>
  <si>
    <t>NHXH 3x2,5</t>
  </si>
  <si>
    <t>NHXH 5x2,5</t>
  </si>
  <si>
    <t>NHXH 5x4</t>
  </si>
  <si>
    <t>NHXH 5x6</t>
  </si>
  <si>
    <t>NHXH 5x10</t>
  </si>
  <si>
    <t>NHXH 5x16</t>
  </si>
  <si>
    <t>NHXH 5x25</t>
  </si>
  <si>
    <t>NHXH 5x35</t>
  </si>
  <si>
    <t>NHXH 5x50</t>
  </si>
  <si>
    <t>NHXH 5x70</t>
  </si>
  <si>
    <t>NHXH 5x95</t>
  </si>
  <si>
    <t>NHXH 5x120</t>
  </si>
  <si>
    <t>NHXH 5x150</t>
  </si>
  <si>
    <t>NHXH 5x185</t>
  </si>
  <si>
    <t>NHXH 5x240</t>
  </si>
  <si>
    <t>5x NHXH 1x50</t>
  </si>
  <si>
    <t>5x NHXH 1x70</t>
  </si>
  <si>
    <t>5x NHXH 1x95</t>
  </si>
  <si>
    <t>5x NHXH 1x120</t>
  </si>
  <si>
    <t>5x NHXH 1x150</t>
  </si>
  <si>
    <t>5x NHXH 1x185</t>
  </si>
  <si>
    <t>5x NHXH 1x240</t>
  </si>
  <si>
    <t>5x NHXH 1x300</t>
  </si>
  <si>
    <t>P YKY 5x240</t>
  </si>
  <si>
    <t>Pt 5xYKY 1x70</t>
  </si>
  <si>
    <t>Pt 5xYKY 1x95</t>
  </si>
  <si>
    <t>Pt 5xYKY 1x120</t>
  </si>
  <si>
    <t>Pt 5xYKY 1x150</t>
  </si>
  <si>
    <t>Pt 5xYKY 1x185</t>
  </si>
  <si>
    <t>Pt 5xYKY 1x240</t>
  </si>
  <si>
    <t>Pt 5xYKY 1x300</t>
  </si>
  <si>
    <t>Pt 4xYKY 1x120</t>
  </si>
  <si>
    <t>Pt 4xYKY 1x150</t>
  </si>
  <si>
    <t>Pt 4xYKY 1x185</t>
  </si>
  <si>
    <t>Pt 4xYKY 1x240</t>
  </si>
  <si>
    <t>Pt 4xYKY 1x300</t>
  </si>
  <si>
    <t>Z YAKXS 5x300</t>
  </si>
  <si>
    <t>Pt 4xYAKXS 1x240</t>
  </si>
  <si>
    <t>B40</t>
  </si>
  <si>
    <t>Z YAKXS 5x120</t>
  </si>
  <si>
    <t>Z YAKY 5x120</t>
  </si>
  <si>
    <t>biura+ spedycja</t>
  </si>
  <si>
    <t>Centrala</t>
  </si>
  <si>
    <t>przepływ naw/wyw m3/h</t>
  </si>
  <si>
    <t>rodzaj</t>
  </si>
  <si>
    <t>Zgodność z dyrektywą ERP 2018 ecodesign</t>
  </si>
  <si>
    <t>Pobór mocy naw/wyw kW</t>
  </si>
  <si>
    <t>Prąd znam. Silnika (naw/wyw)</t>
  </si>
  <si>
    <t>Zasilanie naw/wyw</t>
  </si>
  <si>
    <t xml:space="preserve">Moc nagrzewnicy  dla 80/60 </t>
  </si>
  <si>
    <t>Moc chłodnicy kW dla 7/12</t>
  </si>
  <si>
    <t>masa kg +/- 10%</t>
  </si>
  <si>
    <t>NW1</t>
  </si>
  <si>
    <t>4660/4360</t>
  </si>
  <si>
    <t>dachowa</t>
  </si>
  <si>
    <t>tak</t>
  </si>
  <si>
    <t>2,16/1,97</t>
  </si>
  <si>
    <t>7,7 A/7,7 A</t>
  </si>
  <si>
    <t>3x230/3x230</t>
  </si>
  <si>
    <t>27,44</t>
  </si>
  <si>
    <t>-</t>
  </si>
  <si>
    <t>NW2</t>
  </si>
  <si>
    <t>4600/4600</t>
  </si>
  <si>
    <t>2,13/2,02</t>
  </si>
  <si>
    <t>25,86</t>
  </si>
  <si>
    <t>NW3</t>
  </si>
  <si>
    <t>9840/9155</t>
  </si>
  <si>
    <t>4,71/4,20</t>
  </si>
  <si>
    <t>11,4 A/11,4A</t>
  </si>
  <si>
    <t>3x400/3x400</t>
  </si>
  <si>
    <t>70,9</t>
  </si>
  <si>
    <t>NW4</t>
  </si>
  <si>
    <t>8340/8735</t>
  </si>
  <si>
    <t>4,18/4,05</t>
  </si>
  <si>
    <t>36,51</t>
  </si>
  <si>
    <t>38,41</t>
  </si>
  <si>
    <t>NW6</t>
  </si>
  <si>
    <t>2200/2200</t>
  </si>
  <si>
    <t>podwieszana</t>
  </si>
  <si>
    <t>2x0.51/2x0.41</t>
  </si>
  <si>
    <t>2x 2.5/2x 2.5</t>
  </si>
  <si>
    <t>14,1</t>
  </si>
  <si>
    <t>18,7</t>
  </si>
  <si>
    <t>NW7</t>
  </si>
  <si>
    <t>3003/3003</t>
  </si>
  <si>
    <t>wewnętrzna</t>
  </si>
  <si>
    <t>1,53/1,37</t>
  </si>
  <si>
    <t>7,7 A/5,5 A</t>
  </si>
  <si>
    <t>14,6</t>
  </si>
  <si>
    <t>21,72</t>
  </si>
  <si>
    <t>NW8</t>
  </si>
  <si>
    <t>1200/1200</t>
  </si>
  <si>
    <t>0,50/0,42</t>
  </si>
  <si>
    <t>2,46 A/2,46 A</t>
  </si>
  <si>
    <t>5,56</t>
  </si>
  <si>
    <t>9,67</t>
  </si>
  <si>
    <t>NW9 sped</t>
  </si>
  <si>
    <t>21600/21600</t>
  </si>
  <si>
    <t>2x5,05/2x4,43</t>
  </si>
  <si>
    <t>2x11,4A/2x11,4</t>
  </si>
  <si>
    <t>60,19</t>
  </si>
  <si>
    <t>84,67</t>
  </si>
  <si>
    <t>hala</t>
  </si>
  <si>
    <t>NW14</t>
  </si>
  <si>
    <t>350/350</t>
  </si>
  <si>
    <t>0,14/0,14</t>
  </si>
  <si>
    <t>1,85A /1,85 A</t>
  </si>
  <si>
    <t>230V/230+nagrz.230</t>
  </si>
  <si>
    <t>1,8 elektr</t>
  </si>
  <si>
    <t>NW15</t>
  </si>
  <si>
    <t>920/920</t>
  </si>
  <si>
    <t>0,27/0,25</t>
  </si>
  <si>
    <t>2,5 A/ 2,5 A</t>
  </si>
  <si>
    <t>230/230</t>
  </si>
  <si>
    <t xml:space="preserve">12,98 </t>
  </si>
  <si>
    <t>NW17</t>
  </si>
  <si>
    <t>1220/1220</t>
  </si>
  <si>
    <t>0,37/0,35</t>
  </si>
  <si>
    <t>230/230 +nagrz.3x400V</t>
  </si>
  <si>
    <t>3kW elektr</t>
  </si>
  <si>
    <t>HALA</t>
  </si>
  <si>
    <t>Moc chłodnicy kW</t>
  </si>
  <si>
    <t>NW1-9</t>
  </si>
  <si>
    <t>27300/27300</t>
  </si>
  <si>
    <t>2x5,48/2x4,37</t>
  </si>
  <si>
    <t>65,6</t>
  </si>
  <si>
    <t>101,28</t>
  </si>
  <si>
    <t>x9szt</t>
  </si>
  <si>
    <t>Dane elektryczne</t>
  </si>
  <si>
    <t>Agregta wody lodowej</t>
  </si>
  <si>
    <t>Dostępne ciśnienie dyspozycyjne dla pompy modułu hydr.</t>
  </si>
  <si>
    <t xml:space="preserve">Pobór mocy przez sprężarki i wentylatory dla tz= 32stC </t>
  </si>
  <si>
    <t>zasilanie</t>
  </si>
  <si>
    <t>Prad rozruchu bezposredniego</t>
  </si>
  <si>
    <t>Prad pelnego obciazenia</t>
  </si>
  <si>
    <t xml:space="preserve">Moc maksymalna </t>
  </si>
  <si>
    <t xml:space="preserve">Moc modułu hydraulicz. </t>
  </si>
  <si>
    <t>masa robocza</t>
  </si>
  <si>
    <t>AWL1,AWL2</t>
  </si>
  <si>
    <t>541,8</t>
  </si>
  <si>
    <t>186 kPa</t>
  </si>
  <si>
    <t>186,1 kW</t>
  </si>
  <si>
    <t>400V/III/50Hz</t>
  </si>
  <si>
    <t>803,8 A</t>
  </si>
  <si>
    <t>453,4 A</t>
  </si>
  <si>
    <t>269,1 kW</t>
  </si>
  <si>
    <t>11 kW</t>
  </si>
  <si>
    <t>3947 kg</t>
  </si>
  <si>
    <t>x2szt</t>
  </si>
  <si>
    <t>Oświetlenie AW</t>
  </si>
  <si>
    <t>RPOM</t>
  </si>
  <si>
    <t>Oświetlenie podstawowe</t>
  </si>
  <si>
    <t>W7</t>
  </si>
  <si>
    <t>W8</t>
  </si>
  <si>
    <t>Zestaw hydroforowy</t>
  </si>
  <si>
    <t>NIE</t>
  </si>
  <si>
    <t>WC1</t>
  </si>
  <si>
    <t>Klimatech</t>
  </si>
  <si>
    <t>TAK</t>
  </si>
  <si>
    <t>zima 1 lato 0</t>
  </si>
  <si>
    <t>W2</t>
  </si>
  <si>
    <t>W2A</t>
  </si>
  <si>
    <t>W3</t>
  </si>
  <si>
    <t>W4</t>
  </si>
  <si>
    <t>W5</t>
  </si>
  <si>
    <t>W6</t>
  </si>
  <si>
    <t>Centrala Carrier 39CZ</t>
  </si>
  <si>
    <t>zmima 1 lato 0,5</t>
  </si>
  <si>
    <t>zmia 1 lato 0,4</t>
  </si>
  <si>
    <t>Klimatyzacja</t>
  </si>
  <si>
    <t>VRF1</t>
  </si>
  <si>
    <t>lato 1 zima 0,3</t>
  </si>
  <si>
    <t>Klimatyzacja 2</t>
  </si>
  <si>
    <t>Klimatyzacja 3</t>
  </si>
  <si>
    <t>Klimatyzacja 4</t>
  </si>
  <si>
    <t>Klimatyzacja 5</t>
  </si>
  <si>
    <t>Klimatyzacja 6</t>
  </si>
  <si>
    <t>Klimatyzacja 7</t>
  </si>
  <si>
    <t>Wentylator</t>
  </si>
  <si>
    <t>Klimatyzacja 8</t>
  </si>
  <si>
    <t>Klimatyzacja 9</t>
  </si>
  <si>
    <t>Klimatyzacja 10</t>
  </si>
  <si>
    <t>Klimatyzacja 11</t>
  </si>
  <si>
    <r>
      <t>WARIANT OPTYMALNY - rezerwowanie najbardziej krytycznych obwodów dla prowadzenia działalności operacyjnej Grupy NEUCA:</t>
    </r>
    <r>
      <rPr>
        <sz val="12"/>
        <color theme="1"/>
        <rFont val="Times New Roman"/>
        <family val="1"/>
        <charset val="238"/>
      </rPr>
      <t xml:space="preserve">  </t>
    </r>
  </si>
  <si>
    <t xml:space="preserve">Lista obwodów gwarantowanych* </t>
  </si>
  <si>
    <t xml:space="preserve">(*lista nie obejmuje obwodów budynkowych, np. systemów p.poż., które powinni wskazać i uwzględniać w projektowaniu projektanci branżowi): </t>
  </si>
  <si>
    <t>1. system monitoringu temperatury i wilgotności [DA]</t>
  </si>
  <si>
    <r>
      <t>2. systemy bezpieczeństwa, tj. CCTV, KD, SSWiN  [DB]</t>
    </r>
    <r>
      <rPr>
        <sz val="12"/>
        <color theme="1"/>
        <rFont val="Times New Roman"/>
        <family val="1"/>
        <charset val="238"/>
      </rPr>
      <t xml:space="preserve"> </t>
    </r>
  </si>
  <si>
    <r>
      <t>3. oświetlenie [DA, LOG]</t>
    </r>
    <r>
      <rPr>
        <sz val="12"/>
        <color theme="1"/>
        <rFont val="Times New Roman"/>
        <family val="1"/>
        <charset val="238"/>
      </rPr>
      <t xml:space="preserve"> </t>
    </r>
  </si>
  <si>
    <r>
      <t>4. automatyka bram [DA, LOG]</t>
    </r>
    <r>
      <rPr>
        <sz val="12"/>
        <color theme="1"/>
        <rFont val="Times New Roman"/>
        <family val="1"/>
        <charset val="238"/>
      </rPr>
      <t xml:space="preserve"> </t>
    </r>
  </si>
  <si>
    <t>5. doki - co najmniej 50% z doków (co drugi)</t>
  </si>
  <si>
    <r>
      <t>6. automatyka magazynowa KNAPP (szafy automatyki - 280 kW) [LOG]</t>
    </r>
    <r>
      <rPr>
        <sz val="12"/>
        <color theme="1"/>
        <rFont val="Times New Roman"/>
        <family val="1"/>
        <charset val="238"/>
      </rPr>
      <t xml:space="preserve"> </t>
    </r>
  </si>
  <si>
    <r>
      <t>7. urządzenia chłodnicze w pomieszczeniach chłodni i lodówki - utrzymanie pełnej sprawności urządzeń [DA, LOG]</t>
    </r>
    <r>
      <rPr>
        <sz val="12"/>
        <color theme="1"/>
        <rFont val="Times New Roman"/>
        <family val="1"/>
        <charset val="238"/>
      </rPr>
      <t xml:space="preserve"> </t>
    </r>
  </si>
  <si>
    <t>8. Akumulatornia [LOG]</t>
  </si>
  <si>
    <r>
      <t>9. pętla indukcyjna [LOG]</t>
    </r>
    <r>
      <rPr>
        <sz val="12"/>
        <color theme="1"/>
        <rFont val="Times New Roman"/>
        <family val="1"/>
        <charset val="238"/>
      </rPr>
      <t xml:space="preserve"> </t>
    </r>
  </si>
  <si>
    <r>
      <t>10. sprężarkowania - pomieszczenie L033 na planie [LOG]</t>
    </r>
    <r>
      <rPr>
        <sz val="12"/>
        <color theme="1"/>
        <rFont val="Times New Roman"/>
        <family val="1"/>
        <charset val="238"/>
      </rPr>
      <t xml:space="preserve"> </t>
    </r>
  </si>
  <si>
    <t>11. UPSy [IT]</t>
  </si>
  <si>
    <t xml:space="preserve">12. drukarki na spedycji (3 szt.) - pomieszczenie L053 --&gt; są podłączone do UPS więc ujęte w pkt 11. </t>
  </si>
  <si>
    <r>
      <t>W w/w wariancie</t>
    </r>
    <r>
      <rPr>
        <u/>
        <sz val="10"/>
        <color theme="1"/>
        <rFont val="Arial"/>
        <family val="2"/>
        <charset val="238"/>
      </rPr>
      <t xml:space="preserve"> istnieje ryzyko przekroczeń warunków temp. i wilgotności,</t>
    </r>
    <r>
      <rPr>
        <sz val="10"/>
        <color theme="1"/>
        <rFont val="Arial"/>
        <family val="2"/>
        <charset val="238"/>
      </rPr>
      <t xml:space="preserve"> ponieważ nie uwzględnia się w nim obwodów: </t>
    </r>
  </si>
  <si>
    <r>
      <t>klimatyzacja [DA],</t>
    </r>
    <r>
      <rPr>
        <sz val="12"/>
        <color theme="1"/>
        <rFont val="Times New Roman"/>
        <family val="1"/>
        <charset val="238"/>
      </rPr>
      <t xml:space="preserve">  </t>
    </r>
  </si>
  <si>
    <t xml:space="preserve">kurtyny powietrzne [DA], </t>
  </si>
  <si>
    <r>
      <t>elementy systemu ogrzewania (te, które są zasilane elektrycznie) [DA]</t>
    </r>
    <r>
      <rPr>
        <sz val="12"/>
        <color theme="1"/>
        <rFont val="Times New Roman"/>
        <family val="1"/>
        <charset val="238"/>
      </rPr>
      <t xml:space="preserve">  </t>
    </r>
  </si>
  <si>
    <t>Pompa cyrkulacyjna</t>
  </si>
  <si>
    <t>Grzejnik elektryczny</t>
  </si>
  <si>
    <t>Oznaczenia z przetargu</t>
  </si>
  <si>
    <t>Odpowienik projektu Wykonawczego obsuguje stref</t>
  </si>
  <si>
    <t>L.p.</t>
  </si>
  <si>
    <t>System wentylac+G5:M64ji, klimatyzacji</t>
  </si>
  <si>
    <t>zastosowane urządzenie</t>
  </si>
  <si>
    <t>ilość (szt.)</t>
  </si>
  <si>
    <t>rodzaj zasilania</t>
  </si>
  <si>
    <t>jednostkowy pobór mocy W</t>
  </si>
  <si>
    <t>sumaryczny pobór mocy</t>
  </si>
  <si>
    <t>priorytet zasilania</t>
  </si>
  <si>
    <t>równoczesność pracy</t>
  </si>
  <si>
    <t>Zasilanie po stronie</t>
  </si>
  <si>
    <t>Zasilanie z rozdzielnicy</t>
  </si>
  <si>
    <t>Sposób sterowanie</t>
  </si>
  <si>
    <t>Lokalizacja</t>
  </si>
  <si>
    <t xml:space="preserve"> Karta katalogowa linkowanie</t>
  </si>
  <si>
    <t>Uwagi</t>
  </si>
  <si>
    <t>branża CT</t>
  </si>
  <si>
    <t>Czy działa przy alermie II stopnia z SAP</t>
  </si>
  <si>
    <t>SAP -możłiwy sposób wyłączania z SAP</t>
  </si>
  <si>
    <t>BMS</t>
  </si>
  <si>
    <t>WENTYLACJA</t>
  </si>
  <si>
    <t>RVK 125E2-A1</t>
  </si>
  <si>
    <t>1f</t>
  </si>
  <si>
    <t>EL</t>
  </si>
  <si>
    <t>ze zwłoką</t>
  </si>
  <si>
    <t>Parter</t>
  </si>
  <si>
    <t>ster po stronie EM</t>
  </si>
  <si>
    <t>AGW Carrier    42AM-633</t>
  </si>
  <si>
    <t xml:space="preserve"> 3 z 6 musza by z agre</t>
  </si>
  <si>
    <t>TAK, h~4m spód urządzenia  moc z bilansu</t>
  </si>
  <si>
    <t>wył. Zasilania</t>
  </si>
  <si>
    <t>NW13</t>
  </si>
  <si>
    <t>MISTRAL P 400</t>
  </si>
  <si>
    <t>wył Zasilania</t>
  </si>
  <si>
    <t>EKA NV 250-2,0-1/PH</t>
  </si>
  <si>
    <t>NW12</t>
  </si>
  <si>
    <t xml:space="preserve">RVK 160E2-A1 </t>
  </si>
  <si>
    <t>Ładowanie wózków</t>
  </si>
  <si>
    <t>DVV-EX 560D4-XM</t>
  </si>
  <si>
    <t>3f</t>
  </si>
  <si>
    <t>RAKU1</t>
  </si>
  <si>
    <t>Dach</t>
  </si>
  <si>
    <t>sygnał NC do rozdzielnicy</t>
  </si>
  <si>
    <t>NW11</t>
  </si>
  <si>
    <t>Utylizacja, myjka, sprzątaczki</t>
  </si>
  <si>
    <t>TAK moc z bilansu h~4m</t>
  </si>
  <si>
    <t>T001</t>
  </si>
  <si>
    <t>Konwektor WWS63</t>
  </si>
  <si>
    <t>T002</t>
  </si>
  <si>
    <t>T003 i 04</t>
  </si>
  <si>
    <t>Konwektor WWS40</t>
  </si>
  <si>
    <t>Parter i Pi</t>
  </si>
  <si>
    <t>NW10</t>
  </si>
  <si>
    <t>RVK 315E2 sileo</t>
  </si>
  <si>
    <t>może z podstawoeego</t>
  </si>
  <si>
    <t>sygnał NC do rozdzielnicy jedno zasilanie</t>
  </si>
  <si>
    <t>KD 355 XL1</t>
  </si>
  <si>
    <t>DH-200/30</t>
  </si>
  <si>
    <t>nie EX</t>
  </si>
  <si>
    <t>do wyjasnienia Klimatech</t>
  </si>
  <si>
    <t>MISTRAL P 1100</t>
  </si>
  <si>
    <t>EKA NV 315-5,0-2/PH</t>
  </si>
  <si>
    <t>ze zwok</t>
  </si>
  <si>
    <t>NW9 Spedycja</t>
  </si>
  <si>
    <t>AGW wg projektu CT</t>
  </si>
  <si>
    <t>RT5/RT6</t>
  </si>
  <si>
    <t>Moduł sterowania bram z komunikacj z kartbram  Modbus protok sterowani</t>
  </si>
  <si>
    <t>Tak, 4m moc z bilansu</t>
  </si>
  <si>
    <t>Part</t>
  </si>
  <si>
    <t>AGW wg projektu CT dla pomieszczeń L055, L057, L056</t>
  </si>
  <si>
    <t>NW16</t>
  </si>
  <si>
    <t>DH-125/03 S</t>
  </si>
  <si>
    <t>29A</t>
  </si>
  <si>
    <t>EKA NIS 160-1,2-1/PH</t>
  </si>
  <si>
    <t>Hala główna</t>
  </si>
  <si>
    <t>3 z 9 (nr 2,5,8)</t>
  </si>
  <si>
    <t>RGnn</t>
  </si>
  <si>
    <t>DACH</t>
  </si>
  <si>
    <t>Pi =15kW Pz=7,9kW . Dodatkowo Klimatech przedstawi algorytm sterowania do 06,10</t>
  </si>
  <si>
    <t>Przekazano dobory do weryfikacji przez Klimatech</t>
  </si>
  <si>
    <t>Destryfikator Carrier 42 AMA</t>
  </si>
  <si>
    <t>Z Centrali Carrier</t>
  </si>
  <si>
    <t>Lokalizacj destryfikat klimatechd 4 do 5 szt</t>
  </si>
  <si>
    <t>sterowanie z rozdzielnic central, nie trzeba dodatkowych sygnałów</t>
  </si>
  <si>
    <t>NW1 blok biurowo-socjalny</t>
  </si>
  <si>
    <t>AHU VTS</t>
  </si>
  <si>
    <t>Klimatech poda wartosc zabezpiecz</t>
  </si>
  <si>
    <t>Tak,33kW, dach</t>
  </si>
  <si>
    <t>NW2 blok biurowo-socjalny</t>
  </si>
  <si>
    <t>Tak, 25kW, dach woda lub glikol</t>
  </si>
  <si>
    <t>NW3 blok biurowo-socjalny</t>
  </si>
  <si>
    <t>TAK, 77kW, dach</t>
  </si>
  <si>
    <t>NW4 blok biurowo-socjalny</t>
  </si>
  <si>
    <t>TAK, 48kW dach</t>
  </si>
  <si>
    <t>WC 2p.</t>
  </si>
  <si>
    <t>na staele</t>
  </si>
  <si>
    <t>2p</t>
  </si>
  <si>
    <t>El</t>
  </si>
  <si>
    <t>WC 1p.</t>
  </si>
  <si>
    <t>na stale</t>
  </si>
  <si>
    <t>1p</t>
  </si>
  <si>
    <t>39A</t>
  </si>
  <si>
    <t>na stałe</t>
  </si>
  <si>
    <t>39B</t>
  </si>
  <si>
    <t>Chłodnictwo</t>
  </si>
  <si>
    <t>L012</t>
  </si>
  <si>
    <t>ARKTON64</t>
  </si>
  <si>
    <t>Jedno zasilanie, do bilansu mocy 5,27kW</t>
  </si>
  <si>
    <t>CCD42407</t>
  </si>
  <si>
    <t>L021</t>
  </si>
  <si>
    <t>Jedno zasilanie, do bilansu mocy4,45kW</t>
  </si>
  <si>
    <t>CCD43307E</t>
  </si>
  <si>
    <t>L031</t>
  </si>
  <si>
    <t>Jedno zasilanie, do bilansu mocy 8,9kW</t>
  </si>
  <si>
    <t>CCD32404</t>
  </si>
  <si>
    <t>L032</t>
  </si>
  <si>
    <t>ARKTON135</t>
  </si>
  <si>
    <t xml:space="preserve">Jedno zasilanie, do bilansu mocy 48 kW. </t>
  </si>
  <si>
    <t>DVS82567</t>
  </si>
  <si>
    <t>L039</t>
  </si>
  <si>
    <t>ARKTON114</t>
  </si>
  <si>
    <t>Jedno zasilanie, do bilansu mocy 12,8kW</t>
  </si>
  <si>
    <t>DVS42507</t>
  </si>
  <si>
    <t>MMY-MAP1206HT8P-E</t>
  </si>
  <si>
    <t>zima 0 lato 0,7 dla agregatu</t>
  </si>
  <si>
    <t>12,4kW to jednostka zewnzna. Jednostki wew wg projektu przetargowego (wartokoo 50-100W)</t>
  </si>
  <si>
    <t>VRF2</t>
  </si>
  <si>
    <t>MMY-MAP1606HT8P-E</t>
  </si>
  <si>
    <t xml:space="preserve"> Jednostki wew wg projektu przetargowego (wartokoo 50-100W)</t>
  </si>
  <si>
    <t>VRF3</t>
  </si>
  <si>
    <t>56A</t>
  </si>
  <si>
    <t>VRF4 NW9 SPEDYCJA</t>
  </si>
  <si>
    <t>MMY-MAP2006HT8P-E</t>
  </si>
  <si>
    <t>Agregat hala główna</t>
  </si>
  <si>
    <t>30RBM</t>
  </si>
  <si>
    <t>PZT</t>
  </si>
  <si>
    <t>Jeżeli praca z agregatu to maksymalnie 1 agreagat. 7 stopniowa regulacj</t>
  </si>
  <si>
    <t>Pompa agregatu</t>
  </si>
  <si>
    <t>DAB</t>
  </si>
  <si>
    <t>do bilansu mocy 1 szt. Jedno zasilanie.</t>
  </si>
  <si>
    <t>Serwerownie 1</t>
  </si>
  <si>
    <t>RAV-SM2804AT8-E</t>
  </si>
  <si>
    <t>całym rokiem</t>
  </si>
  <si>
    <t>ELx2</t>
  </si>
  <si>
    <t>RB3/RB2/RB1</t>
  </si>
  <si>
    <t>Dach i serwerownia</t>
  </si>
  <si>
    <t>w jednej serwerowni 2 urządzenia jednostki zew 12200W na dachu  + 2 jednostki wewnętrzne 785W każda i zasilanie skrzynki sterującej wewnątrz. W serwerowni pracuje tylko 1 system z 2</t>
  </si>
  <si>
    <t>Klimatyzacja 1 UPS</t>
  </si>
  <si>
    <t>RAV-SM564ATP</t>
  </si>
  <si>
    <t>Dach i 1p</t>
  </si>
  <si>
    <t>na dachu 2x2 urzadzenia na 1p po jednym zasilaniu 100W. W jednej UPS działa jedna jednostk az 2 (zewn i wewnętrznych)</t>
  </si>
  <si>
    <t>RAV-SM1603AT-E</t>
  </si>
  <si>
    <t>Rozdzielnica RGnn (1p/ nad SN)</t>
  </si>
  <si>
    <t>Agregaty na dachu hali</t>
  </si>
  <si>
    <t>RAS-3M26S3AV-E</t>
  </si>
  <si>
    <t>0,5 tylko latem zimą 0,2</t>
  </si>
  <si>
    <t>Elewacja północna oś C1</t>
  </si>
  <si>
    <t>RAS-2M18S3AV-E</t>
  </si>
  <si>
    <t>Elewacjapółnocna 1 D2i D3</t>
  </si>
  <si>
    <t>RAS-10BAV</t>
  </si>
  <si>
    <t>RT1/RT5</t>
  </si>
  <si>
    <t>RAS-13BAV</t>
  </si>
  <si>
    <t>RT1/RT3/RT4/RM3</t>
  </si>
  <si>
    <t>RAS-16BAV</t>
  </si>
  <si>
    <t>Agregaty do Centrali NW4</t>
  </si>
  <si>
    <t>RAV-SM2244AT8-E</t>
  </si>
  <si>
    <t>latem 0,5 zimą 0,0</t>
  </si>
  <si>
    <t>Przy centrali NW4</t>
  </si>
  <si>
    <t>Śluza</t>
  </si>
  <si>
    <t>Wytyczne poda firma branży CT</t>
  </si>
  <si>
    <t>Klimatyzator</t>
  </si>
  <si>
    <t>Wartownia</t>
  </si>
  <si>
    <t>Przepomownia</t>
  </si>
  <si>
    <t>Pompownia</t>
  </si>
  <si>
    <t>RAV-SM804ATP</t>
  </si>
  <si>
    <t>RAV-SM1104</t>
  </si>
  <si>
    <t>MMK-AP0074MH</t>
  </si>
  <si>
    <t>magazynki hurtowni Farmada</t>
  </si>
  <si>
    <t>WOD-KAN</t>
  </si>
  <si>
    <t>Wpust dachowy</t>
  </si>
  <si>
    <t>Wavin QSP</t>
  </si>
  <si>
    <t>EL przeł o12 (lato zima)</t>
  </si>
  <si>
    <t>Hylti-e 4 CRE3-05</t>
  </si>
  <si>
    <t xml:space="preserve">??? Inwestor </t>
  </si>
  <si>
    <t>??????????????????</t>
  </si>
  <si>
    <t>0.22</t>
  </si>
  <si>
    <t>MAGNA 3 40-80 F N</t>
  </si>
  <si>
    <t>1F</t>
  </si>
  <si>
    <t>0.50</t>
  </si>
  <si>
    <t xml:space="preserve">Kable grzejne </t>
  </si>
  <si>
    <t>DEVI Pipeguard</t>
  </si>
  <si>
    <t>80 mb.</t>
  </si>
  <si>
    <t>10w/1m</t>
  </si>
  <si>
    <t>z długości rurarzu</t>
  </si>
  <si>
    <t>Sterowanie 0 1 2</t>
  </si>
  <si>
    <t>KUCHNIA</t>
  </si>
  <si>
    <t>Kabel grzewczy z izolacją dostarcza firma CT. Zasilanie poprowadzić przewodem YDY 3x2,5 kw z jednej strony pod początek kabla grzejnego. Do miesca przyłączenia musi być zapewniony dostęp-puszka nad posadzką. Przewód zabezpieczyć wyłacznikiem nadmiarowo prądowym B10</t>
  </si>
  <si>
    <t>Podumywalkowy podgrzewacz elektryczny 10l</t>
  </si>
  <si>
    <t>Andris Lux Eco 10U EU</t>
  </si>
  <si>
    <t>1 szt wartownia 11 oś 1 i oś F</t>
  </si>
  <si>
    <t>zasilanie z gniazda . Wszystkie podumywalkowe</t>
  </si>
  <si>
    <t>Podumywalkowy podgrzewacz elektryczny 15l</t>
  </si>
  <si>
    <t>Andris Lux Eco 15U EU</t>
  </si>
  <si>
    <t>Wartownia, 0.19</t>
  </si>
  <si>
    <t>Pojemnościowy podgrzewacz elektryczny 65l</t>
  </si>
  <si>
    <t>Velis Evo 80</t>
  </si>
  <si>
    <t>0.9</t>
  </si>
  <si>
    <t>z gniazda, h=1,5m</t>
  </si>
  <si>
    <t>CO/CT</t>
  </si>
  <si>
    <t>Kurtyny powietrzne- zimne</t>
  </si>
  <si>
    <t>Sonninger GUARD PRO 150C</t>
  </si>
  <si>
    <t>0,4 do uzgodnienia z Inwest</t>
  </si>
  <si>
    <t>BMS???????????/ Klimatech</t>
  </si>
  <si>
    <t>CT_KP</t>
  </si>
  <si>
    <t>rezygnacja bo nadciśnienie z hali do potwierdzenie przez Klimatech</t>
  </si>
  <si>
    <t>Kurtyny powietrzne - zimne</t>
  </si>
  <si>
    <t>Sonniger GUARD 100 C</t>
  </si>
  <si>
    <t>0.62, 0.8</t>
  </si>
  <si>
    <t>Kurtyny zimne</t>
  </si>
  <si>
    <t>Określi CT</t>
  </si>
  <si>
    <t>Sonniger GUARD 150 C</t>
  </si>
  <si>
    <t xml:space="preserve">Atlantic F117 </t>
  </si>
  <si>
    <t>grzejnik montowany na ścianie</t>
  </si>
  <si>
    <t>Kabel grzejny</t>
  </si>
  <si>
    <t>Dach instal CT</t>
  </si>
  <si>
    <t>Pompa w węźle</t>
  </si>
  <si>
    <t>MAGNA 3 100-200F</t>
  </si>
  <si>
    <t>Węzeł</t>
  </si>
  <si>
    <t>do zweryfikowania eko rodan. CT oczekuje weryfikacji wielości nagrzewnic w centralach na dachu od Klimatech dla czynnika 80/60  bo Klimatech 70/50    i wychodza duże nagrzewnice.</t>
  </si>
  <si>
    <t>MAGNA 3 40-80 F</t>
  </si>
  <si>
    <t>INSTALACJA TRYSKACZOWA</t>
  </si>
  <si>
    <t>Pompa pożarowa głowna</t>
  </si>
  <si>
    <t>Patterson</t>
  </si>
  <si>
    <t>samo się steruje</t>
  </si>
  <si>
    <t>Pompa pożarowa rezerwowa</t>
  </si>
  <si>
    <t xml:space="preserve">Pompa uzupełniająca </t>
  </si>
  <si>
    <t>KSB</t>
  </si>
  <si>
    <t>Zbiornik wody ppoż</t>
  </si>
  <si>
    <t>KAPEO</t>
  </si>
  <si>
    <t>z termostatu i pomy tr</t>
  </si>
  <si>
    <t>z termostatu po załączeniu pompy</t>
  </si>
  <si>
    <t>Żaluza mawewna / wyciągowa</t>
  </si>
  <si>
    <t>z pomy tr</t>
  </si>
  <si>
    <t>Pompownia zasilana z przed głowego wyłaczniak pradu dla hali, pompownia osobny wyłącznik prądu</t>
  </si>
  <si>
    <t>Branża CT przekaże wytyczne tabelaryczne i lokalizacji dla branży elektrycznej</t>
  </si>
  <si>
    <t>Hydofory</t>
  </si>
  <si>
    <t>Kurtyny</t>
  </si>
  <si>
    <t>Porzgrzewacze agregaty grzewcze</t>
  </si>
  <si>
    <t>Grzejniki elektryczne</t>
  </si>
  <si>
    <t>Czy jest pompa obiegowa przy Centralach 9szt.?</t>
  </si>
  <si>
    <t>Klimatech przekaże rysunki do Strabag do 9.10.2017</t>
  </si>
  <si>
    <t>STYCZNIK-40</t>
  </si>
  <si>
    <t>STYCZNIK-63</t>
  </si>
  <si>
    <t>DILM95</t>
  </si>
  <si>
    <t>Pt 4xYAKXS 1x185</t>
  </si>
  <si>
    <t>STYCZNIK-200</t>
  </si>
  <si>
    <t>Wył.Silnik3,5</t>
  </si>
  <si>
    <t>Wył.Silnik1,6</t>
  </si>
  <si>
    <t>Z 4xYAKXS 1x240</t>
  </si>
  <si>
    <t xml:space="preserve">PKZM0-6,3 </t>
  </si>
  <si>
    <t>Nastawa zwarciowa</t>
  </si>
  <si>
    <t>DILM65</t>
  </si>
  <si>
    <t>DILM32</t>
  </si>
  <si>
    <t>DILM80</t>
  </si>
  <si>
    <t>DILM25</t>
  </si>
  <si>
    <t>DILM160</t>
  </si>
  <si>
    <t>Pt 4xYAKXS 1x120+2x(1x70)</t>
  </si>
  <si>
    <t>Pt 4xYAKXS 1x240+1x120</t>
  </si>
  <si>
    <t>Pt 4xYAKXS 1x150+1x95</t>
  </si>
  <si>
    <t>Pt 4xYAKXS 1x120+1x70</t>
  </si>
  <si>
    <t>Pt 4xYAKXS 1x185+2x(1x95)</t>
  </si>
  <si>
    <t>Pt 4xYAKXS 1x185+ 1x95</t>
  </si>
  <si>
    <t>Pt 4xYAKXS 1x95+1x50</t>
  </si>
  <si>
    <t>P 4xYKY 1x50 +1x25</t>
  </si>
  <si>
    <t xml:space="preserve">I. OBLICZENIA - BILANS MOCY </t>
  </si>
  <si>
    <t>Ilość</t>
  </si>
  <si>
    <r>
      <t>P</t>
    </r>
    <r>
      <rPr>
        <b/>
        <vertAlign val="subscript"/>
        <sz val="8"/>
        <rFont val="Arial Narrow"/>
        <family val="2"/>
      </rPr>
      <t>i</t>
    </r>
  </si>
  <si>
    <r>
      <t>k</t>
    </r>
    <r>
      <rPr>
        <b/>
        <vertAlign val="subscript"/>
        <sz val="8"/>
        <rFont val="Arial Narrow"/>
        <family val="2"/>
      </rPr>
      <t>Z</t>
    </r>
  </si>
  <si>
    <r>
      <t>P</t>
    </r>
    <r>
      <rPr>
        <b/>
        <vertAlign val="subscript"/>
        <sz val="8"/>
        <rFont val="Arial Narrow"/>
        <family val="2"/>
      </rPr>
      <t>Z</t>
    </r>
  </si>
  <si>
    <t>Czas pracy w ciągu dnia</t>
  </si>
  <si>
    <t>1-dniowe  kWh</t>
  </si>
  <si>
    <t>Ilość dni w m-cu</t>
  </si>
  <si>
    <t>Miesięcznie kWh</t>
  </si>
  <si>
    <t>Rocznie kWh</t>
  </si>
  <si>
    <t>kj=0,5</t>
  </si>
  <si>
    <t>Oprawy oświetleniowe</t>
  </si>
  <si>
    <t>Gniazda ogólne</t>
  </si>
  <si>
    <t xml:space="preserve">RAZEM: </t>
  </si>
  <si>
    <t>Gniazdo porządkowe 230V</t>
  </si>
  <si>
    <t>Zestaw Komputerowy</t>
  </si>
  <si>
    <t xml:space="preserve">Gniazdo/ podgrzewacz / </t>
  </si>
  <si>
    <t xml:space="preserve">Gniazdo WC / lustro / </t>
  </si>
  <si>
    <t>R0.3 / Poziom 0</t>
  </si>
  <si>
    <t>Gniazda 230V</t>
  </si>
  <si>
    <t>ODPŁYWY Z ROZDZIELNIC</t>
  </si>
  <si>
    <t>Piętro</t>
  </si>
  <si>
    <t>ośw_EM</t>
  </si>
  <si>
    <t>ośw_RD</t>
  </si>
  <si>
    <t>ośw_LV</t>
  </si>
  <si>
    <t>ośw_WR</t>
  </si>
  <si>
    <t>ośw_AW1.2</t>
  </si>
  <si>
    <t>ośw_AW1.3</t>
  </si>
  <si>
    <t>ośw_AW1.11</t>
  </si>
  <si>
    <t>ośw_SL1</t>
  </si>
  <si>
    <t>ośw_AW1.1</t>
  </si>
  <si>
    <t>ośw_EW1</t>
  </si>
  <si>
    <t>ośw_AW4</t>
  </si>
  <si>
    <t>ośw_AW3</t>
  </si>
  <si>
    <t>ośw_AW2.2</t>
  </si>
  <si>
    <t>ośw_EW3</t>
  </si>
  <si>
    <t>ośw_EW4</t>
  </si>
  <si>
    <t>ośw_SL2</t>
  </si>
  <si>
    <t>ośw_AF</t>
  </si>
  <si>
    <t>ośw_FYLO</t>
  </si>
  <si>
    <t>ośw_CLV</t>
  </si>
  <si>
    <t>Gniazdo AGD</t>
  </si>
  <si>
    <t>Szafa RACK</t>
  </si>
  <si>
    <t>Drzwi</t>
  </si>
  <si>
    <t>KD</t>
  </si>
  <si>
    <t>System przyzywowy</t>
  </si>
  <si>
    <t>KL. Jednostka Wew</t>
  </si>
  <si>
    <t>Kable grzejne</t>
  </si>
  <si>
    <t>KL. JZ 230V</t>
  </si>
  <si>
    <t>KL JZ 400V</t>
  </si>
  <si>
    <t>CW 400V</t>
  </si>
  <si>
    <t>Układ pompowy</t>
  </si>
  <si>
    <t>Zasilanie 40kW</t>
  </si>
  <si>
    <t>Zasilanie 25kW</t>
  </si>
  <si>
    <t>ZASILANIA</t>
  </si>
  <si>
    <t>Gniazda 230V 4kW</t>
  </si>
  <si>
    <t>Gniazda 230V 5kW</t>
  </si>
  <si>
    <t>Klimatyzacja 230V 32A</t>
  </si>
  <si>
    <t>Klimatyzacja 400V 32A</t>
  </si>
  <si>
    <t>CW 400W</t>
  </si>
  <si>
    <t>Moc przyłaczeniowa obiektu 40kW (łacznie część nowa i istniejąca)</t>
  </si>
  <si>
    <t xml:space="preserve">Gniazdo do AGRGETAU </t>
  </si>
  <si>
    <t>Klimatyzacja 230V 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</si>
</sst>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z_ł_-;\-* #,##0.00\ _z_ł_-;_-* &quot;-&quot;??\ _z_ł_-;_-@_-"/>
    <numFmt numFmtId="165" formatCode="0.000000"/>
    <numFmt numFmtId="166" formatCode="0.0000"/>
    <numFmt numFmtId="167" formatCode="_-* #,##0\ _z_ł_-;\-* #,##0\ _z_ł_-;_-* &quot;-&quot;??\ _z_ł_-;_-@_-"/>
    <numFmt numFmtId="168" formatCode="0.0"/>
    <numFmt numFmtId="169" formatCode="0.00000"/>
    <numFmt numFmtId="170" formatCode="_-* #,##0.000\ _z_ł_-;\-* #,##0.000\ _z_ł_-;_-* &quot;-&quot;??\ _z_ł_-;_-@_-"/>
    <numFmt numFmtId="171" formatCode="0.000"/>
    <numFmt numFmtId="172" formatCode="_-* #,##0.0000\ _z_ł_-;\-* #,##0.0000\ _z_ł_-;_-* &quot;-&quot;??\ _z_ł_-;_-@_-"/>
    <numFmt numFmtId="173" formatCode="0.0000000"/>
    <numFmt numFmtId="174" formatCode="_-* #,##0.000\ _z_ł_-;\-* #,##0.000\ _z_ł_-;_-* &quot;-&quot;???\ _z_ł_-;_-@_-"/>
  </numFmts>
  <fonts count="62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b/>
      <sz val="11"/>
      <name val="Arial CE"/>
    </font>
    <font>
      <b/>
      <vertAlign val="subscript"/>
      <sz val="11"/>
      <name val="Arial CE"/>
      <family val="2"/>
      <charset val="238"/>
    </font>
    <font>
      <b/>
      <sz val="11"/>
      <name val="Symbol"/>
      <family val="1"/>
      <charset val="2"/>
    </font>
    <font>
      <b/>
      <i/>
      <sz val="11"/>
      <name val="Arial CE"/>
      <family val="2"/>
      <charset val="238"/>
    </font>
    <font>
      <b/>
      <i/>
      <vertAlign val="subscript"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Symbol"/>
      <family val="1"/>
      <charset val="2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Symbol"/>
      <family val="1"/>
      <charset val="2"/>
    </font>
    <font>
      <sz val="11"/>
      <color theme="1"/>
      <name val="Calibri"/>
      <family val="2"/>
      <charset val="238"/>
      <scheme val="minor"/>
    </font>
    <font>
      <sz val="11"/>
      <name val="Symbol"/>
      <family val="1"/>
      <charset val="2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vertAlign val="subscript"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0"/>
      <color rgb="FFFF0000"/>
      <name val="Arial CE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color theme="0" tint="-0.249977111117893"/>
      <name val="Arial CE"/>
      <charset val="238"/>
    </font>
    <font>
      <sz val="10"/>
      <name val="Czcionka tekstu podstawowego"/>
      <charset val="238"/>
    </font>
    <font>
      <vertAlign val="subscript"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11"/>
      <color indexed="8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rgb="FFFFFF00"/>
      <name val="Arial CE"/>
      <charset val="238"/>
    </font>
    <font>
      <sz val="11"/>
      <color rgb="FFFFFF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22"/>
      <color theme="1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</font>
    <font>
      <b/>
      <vertAlign val="subscript"/>
      <sz val="8"/>
      <name val="Arial Narrow"/>
      <family val="2"/>
    </font>
    <font>
      <sz val="8"/>
      <color rgb="FF00B050"/>
      <name val="Arial Narrow"/>
      <family val="2"/>
    </font>
    <font>
      <sz val="8"/>
      <name val="Calibri"/>
      <family val="2"/>
      <charset val="238"/>
      <scheme val="minor"/>
    </font>
    <font>
      <b/>
      <i/>
      <u/>
      <sz val="8"/>
      <name val="Arial Narrow"/>
      <family val="2"/>
      <charset val="238"/>
    </font>
    <font>
      <b/>
      <sz val="11"/>
      <color rgb="FF00B050"/>
      <name val="Arial CE"/>
      <charset val="23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73">
    <xf numFmtId="0" fontId="0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164" fontId="16" fillId="0" borderId="0" applyFont="0" applyFill="0" applyBorder="0" applyAlignment="0" applyProtection="0"/>
    <xf numFmtId="0" fontId="32" fillId="0" borderId="0">
      <alignment wrapText="1"/>
    </xf>
    <xf numFmtId="0" fontId="33" fillId="0" borderId="0"/>
    <xf numFmtId="0" fontId="34" fillId="0" borderId="0"/>
    <xf numFmtId="0" fontId="39" fillId="0" borderId="0"/>
    <xf numFmtId="0" fontId="38" fillId="15" borderId="1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3" fontId="0" fillId="0" borderId="0" xfId="0" applyNumberFormat="1"/>
    <xf numFmtId="0" fontId="0" fillId="5" borderId="0" xfId="0" applyFill="1"/>
    <xf numFmtId="0" fontId="0" fillId="6" borderId="0" xfId="0" applyFill="1"/>
    <xf numFmtId="0" fontId="0" fillId="6" borderId="1" xfId="0" applyFill="1" applyBorder="1"/>
    <xf numFmtId="169" fontId="0" fillId="0" borderId="1" xfId="0" applyNumberFormat="1" applyBorder="1"/>
    <xf numFmtId="0" fontId="20" fillId="4" borderId="1" xfId="0" applyFont="1" applyFill="1" applyBorder="1"/>
    <xf numFmtId="2" fontId="13" fillId="4" borderId="1" xfId="0" applyNumberFormat="1" applyFont="1" applyFill="1" applyBorder="1" applyAlignment="1">
      <alignment horizontal="center"/>
    </xf>
    <xf numFmtId="2" fontId="16" fillId="4" borderId="1" xfId="0" applyNumberFormat="1" applyFont="1" applyFill="1" applyBorder="1" applyAlignment="1">
      <alignment horizontal="center"/>
    </xf>
    <xf numFmtId="0" fontId="20" fillId="0" borderId="1" xfId="0" applyFont="1" applyBorder="1"/>
    <xf numFmtId="2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2" fontId="7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textRotation="90" wrapText="1"/>
    </xf>
    <xf numFmtId="2" fontId="13" fillId="0" borderId="2" xfId="0" applyNumberFormat="1" applyFont="1" applyBorder="1" applyAlignment="1">
      <alignment horizontal="center" vertical="center" textRotation="90" wrapText="1"/>
    </xf>
    <xf numFmtId="165" fontId="13" fillId="0" borderId="2" xfId="0" applyNumberFormat="1" applyFont="1" applyBorder="1" applyAlignment="1">
      <alignment horizontal="center" vertical="center" textRotation="90"/>
    </xf>
    <xf numFmtId="166" fontId="13" fillId="0" borderId="2" xfId="0" applyNumberFormat="1" applyFont="1" applyBorder="1" applyAlignment="1">
      <alignment horizontal="center" vertical="center" textRotation="90" wrapText="1"/>
    </xf>
    <xf numFmtId="166" fontId="15" fillId="0" borderId="2" xfId="0" applyNumberFormat="1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textRotation="90" wrapText="1"/>
    </xf>
    <xf numFmtId="2" fontId="13" fillId="0" borderId="2" xfId="0" applyNumberFormat="1" applyFont="1" applyBorder="1" applyAlignment="1">
      <alignment horizontal="center" vertical="center" textRotation="90"/>
    </xf>
    <xf numFmtId="0" fontId="21" fillId="2" borderId="2" xfId="0" applyFont="1" applyFill="1" applyBorder="1" applyAlignment="1">
      <alignment horizontal="center" vertical="center"/>
    </xf>
    <xf numFmtId="0" fontId="21" fillId="0" borderId="0" xfId="0" applyFont="1"/>
    <xf numFmtId="0" fontId="21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7" borderId="1" xfId="0" applyFill="1" applyBorder="1"/>
    <xf numFmtId="0" fontId="21" fillId="7" borderId="0" xfId="0" applyFont="1" applyFill="1"/>
    <xf numFmtId="0" fontId="16" fillId="0" borderId="0" xfId="3" applyAlignment="1">
      <alignment horizontal="center"/>
    </xf>
    <xf numFmtId="0" fontId="16" fillId="0" borderId="0" xfId="3"/>
    <xf numFmtId="0" fontId="16" fillId="0" borderId="1" xfId="3" applyBorder="1"/>
    <xf numFmtId="0" fontId="16" fillId="0" borderId="0" xfId="3" applyAlignment="1">
      <alignment horizontal="right"/>
    </xf>
    <xf numFmtId="0" fontId="16" fillId="0" borderId="0" xfId="3" applyAlignment="1">
      <alignment horizontal="left"/>
    </xf>
    <xf numFmtId="0" fontId="15" fillId="0" borderId="0" xfId="3" applyFont="1" applyAlignment="1">
      <alignment horizontal="right"/>
    </xf>
    <xf numFmtId="0" fontId="15" fillId="0" borderId="0" xfId="3" applyFont="1"/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left"/>
    </xf>
    <xf numFmtId="166" fontId="15" fillId="0" borderId="0" xfId="3" applyNumberFormat="1" applyFont="1" applyAlignment="1">
      <alignment horizontal="center"/>
    </xf>
    <xf numFmtId="0" fontId="14" fillId="0" borderId="0" xfId="3" applyFont="1" applyAlignment="1">
      <alignment horizontal="left"/>
    </xf>
    <xf numFmtId="2" fontId="15" fillId="0" borderId="0" xfId="3" applyNumberFormat="1" applyFont="1" applyAlignment="1">
      <alignment horizontal="center"/>
    </xf>
    <xf numFmtId="0" fontId="20" fillId="0" borderId="0" xfId="3" applyFont="1"/>
    <xf numFmtId="3" fontId="15" fillId="0" borderId="0" xfId="3" applyNumberFormat="1" applyFont="1" applyAlignment="1">
      <alignment horizontal="center"/>
    </xf>
    <xf numFmtId="0" fontId="13" fillId="0" borderId="0" xfId="3" applyFont="1"/>
    <xf numFmtId="0" fontId="13" fillId="0" borderId="0" xfId="3" applyFont="1" applyAlignment="1">
      <alignment horizontal="center"/>
    </xf>
    <xf numFmtId="2" fontId="13" fillId="0" borderId="0" xfId="3" applyNumberFormat="1" applyFont="1" applyAlignment="1">
      <alignment horizontal="center" wrapText="1"/>
    </xf>
    <xf numFmtId="0" fontId="13" fillId="0" borderId="0" xfId="3" applyFont="1" applyAlignment="1">
      <alignment horizontal="right"/>
    </xf>
    <xf numFmtId="166" fontId="13" fillId="0" borderId="0" xfId="3" applyNumberFormat="1" applyFont="1" applyAlignment="1">
      <alignment horizontal="center"/>
    </xf>
    <xf numFmtId="0" fontId="14" fillId="0" borderId="0" xfId="3" applyFont="1"/>
    <xf numFmtId="2" fontId="13" fillId="0" borderId="0" xfId="3" applyNumberFormat="1" applyFont="1" applyAlignment="1">
      <alignment horizontal="center"/>
    </xf>
    <xf numFmtId="171" fontId="13" fillId="0" borderId="0" xfId="3" applyNumberFormat="1" applyFont="1" applyAlignment="1">
      <alignment horizontal="center"/>
    </xf>
    <xf numFmtId="171" fontId="13" fillId="8" borderId="0" xfId="3" applyNumberFormat="1" applyFont="1" applyFill="1" applyAlignment="1">
      <alignment horizontal="center"/>
    </xf>
    <xf numFmtId="171" fontId="15" fillId="8" borderId="0" xfId="3" applyNumberFormat="1" applyFont="1" applyFill="1" applyAlignment="1">
      <alignment horizontal="center"/>
    </xf>
    <xf numFmtId="171" fontId="24" fillId="8" borderId="0" xfId="3" applyNumberFormat="1" applyFont="1" applyFill="1" applyAlignment="1">
      <alignment horizontal="center"/>
    </xf>
    <xf numFmtId="171" fontId="15" fillId="0" borderId="0" xfId="3" applyNumberFormat="1" applyFont="1" applyAlignment="1">
      <alignment horizontal="center"/>
    </xf>
    <xf numFmtId="0" fontId="6" fillId="0" borderId="0" xfId="3" applyFont="1"/>
    <xf numFmtId="0" fontId="16" fillId="7" borderId="0" xfId="3" applyFill="1" applyAlignment="1">
      <alignment horizontal="center"/>
    </xf>
    <xf numFmtId="0" fontId="16" fillId="7" borderId="8" xfId="3" applyFill="1" applyBorder="1" applyAlignment="1">
      <alignment horizontal="center"/>
    </xf>
    <xf numFmtId="0" fontId="17" fillId="0" borderId="1" xfId="3" applyFont="1" applyBorder="1" applyAlignment="1">
      <alignment horizontal="center"/>
    </xf>
    <xf numFmtId="0" fontId="16" fillId="2" borderId="0" xfId="3" applyFill="1" applyAlignment="1">
      <alignment horizontal="center"/>
    </xf>
    <xf numFmtId="0" fontId="16" fillId="7" borderId="0" xfId="3" applyFill="1" applyAlignment="1">
      <alignment horizontal="left"/>
    </xf>
    <xf numFmtId="171" fontId="27" fillId="0" borderId="0" xfId="3" applyNumberFormat="1" applyFont="1"/>
    <xf numFmtId="0" fontId="16" fillId="7" borderId="0" xfId="3" applyFill="1" applyAlignment="1">
      <alignment horizontal="right"/>
    </xf>
    <xf numFmtId="0" fontId="28" fillId="0" borderId="0" xfId="3" applyFont="1"/>
    <xf numFmtId="0" fontId="16" fillId="7" borderId="9" xfId="3" applyFill="1" applyBorder="1" applyAlignment="1">
      <alignment horizontal="right"/>
    </xf>
    <xf numFmtId="0" fontId="16" fillId="7" borderId="8" xfId="3" applyFill="1" applyBorder="1" applyAlignment="1">
      <alignment horizontal="right"/>
    </xf>
    <xf numFmtId="4" fontId="16" fillId="2" borderId="0" xfId="3" applyNumberFormat="1" applyFill="1"/>
    <xf numFmtId="165" fontId="16" fillId="7" borderId="0" xfId="3" applyNumberFormat="1" applyFill="1" applyAlignment="1">
      <alignment horizontal="left"/>
    </xf>
    <xf numFmtId="0" fontId="13" fillId="7" borderId="11" xfId="3" applyFont="1" applyFill="1" applyBorder="1" applyAlignment="1">
      <alignment horizontal="left"/>
    </xf>
    <xf numFmtId="0" fontId="16" fillId="7" borderId="11" xfId="3" applyFill="1" applyBorder="1" applyAlignment="1">
      <alignment horizontal="center"/>
    </xf>
    <xf numFmtId="0" fontId="16" fillId="7" borderId="12" xfId="3" applyFill="1" applyBorder="1" applyAlignment="1">
      <alignment horizontal="center"/>
    </xf>
    <xf numFmtId="0" fontId="16" fillId="7" borderId="13" xfId="3" applyFill="1" applyBorder="1" applyAlignment="1">
      <alignment horizontal="right"/>
    </xf>
    <xf numFmtId="0" fontId="16" fillId="7" borderId="13" xfId="3" applyFill="1" applyBorder="1" applyAlignment="1">
      <alignment horizontal="center"/>
    </xf>
    <xf numFmtId="165" fontId="16" fillId="0" borderId="0" xfId="3" applyNumberFormat="1" applyAlignment="1">
      <alignment horizontal="center"/>
    </xf>
    <xf numFmtId="0" fontId="28" fillId="0" borderId="0" xfId="3" applyFont="1" applyAlignment="1">
      <alignment horizontal="right"/>
    </xf>
    <xf numFmtId="1" fontId="13" fillId="9" borderId="0" xfId="3" applyNumberFormat="1" applyFont="1" applyFill="1"/>
    <xf numFmtId="0" fontId="16" fillId="9" borderId="0" xfId="3" applyFill="1"/>
    <xf numFmtId="0" fontId="16" fillId="9" borderId="0" xfId="3" applyFill="1" applyAlignment="1">
      <alignment horizontal="right"/>
    </xf>
    <xf numFmtId="173" fontId="16" fillId="9" borderId="0" xfId="3" applyNumberFormat="1" applyFill="1" applyAlignment="1">
      <alignment horizontal="center"/>
    </xf>
    <xf numFmtId="165" fontId="16" fillId="9" borderId="0" xfId="3" applyNumberFormat="1" applyFill="1" applyAlignment="1">
      <alignment horizontal="center"/>
    </xf>
    <xf numFmtId="0" fontId="28" fillId="9" borderId="0" xfId="3" applyFont="1" applyFill="1"/>
    <xf numFmtId="0" fontId="16" fillId="0" borderId="10" xfId="3" applyBorder="1" applyAlignment="1">
      <alignment horizontal="center"/>
    </xf>
    <xf numFmtId="173" fontId="16" fillId="0" borderId="0" xfId="3" applyNumberFormat="1" applyAlignment="1">
      <alignment horizontal="center"/>
    </xf>
    <xf numFmtId="168" fontId="30" fillId="0" borderId="0" xfId="3" applyNumberFormat="1" applyFont="1" applyAlignment="1">
      <alignment vertical="center"/>
    </xf>
    <xf numFmtId="166" fontId="13" fillId="10" borderId="0" xfId="3" applyNumberFormat="1" applyFont="1" applyFill="1" applyAlignment="1">
      <alignment horizontal="center"/>
    </xf>
    <xf numFmtId="166" fontId="15" fillId="10" borderId="0" xfId="3" applyNumberFormat="1" applyFont="1" applyFill="1" applyAlignment="1">
      <alignment horizontal="center"/>
    </xf>
    <xf numFmtId="0" fontId="13" fillId="0" borderId="1" xfId="0" applyFont="1" applyBorder="1" applyAlignment="1">
      <alignment horizontal="center" vertical="center" textRotation="90" wrapText="1"/>
    </xf>
    <xf numFmtId="164" fontId="21" fillId="7" borderId="1" xfId="1" quotePrefix="1" applyFont="1" applyFill="1" applyBorder="1" applyAlignment="1">
      <alignment horizontal="center"/>
    </xf>
    <xf numFmtId="172" fontId="21" fillId="7" borderId="1" xfId="1" quotePrefix="1" applyNumberFormat="1" applyFont="1" applyFill="1" applyBorder="1" applyAlignment="1">
      <alignment horizontal="center"/>
    </xf>
    <xf numFmtId="170" fontId="21" fillId="7" borderId="1" xfId="1" quotePrefix="1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 vertical="center" textRotation="90" wrapText="1"/>
    </xf>
    <xf numFmtId="164" fontId="21" fillId="11" borderId="1" xfId="1" quotePrefix="1" applyFont="1" applyFill="1" applyBorder="1" applyAlignment="1">
      <alignment horizontal="center"/>
    </xf>
    <xf numFmtId="0" fontId="21" fillId="7" borderId="1" xfId="0" applyFont="1" applyFill="1" applyBorder="1" applyAlignment="1">
      <alignment horizontal="left" vertical="center" wrapText="1"/>
    </xf>
    <xf numFmtId="167" fontId="21" fillId="7" borderId="1" xfId="1" applyNumberFormat="1" applyFont="1" applyFill="1" applyBorder="1" applyAlignment="1">
      <alignment horizontal="center"/>
    </xf>
    <xf numFmtId="0" fontId="21" fillId="7" borderId="1" xfId="0" applyFont="1" applyFill="1" applyBorder="1" applyAlignment="1">
      <alignment horizontal="center"/>
    </xf>
    <xf numFmtId="2" fontId="21" fillId="7" borderId="1" xfId="0" applyNumberFormat="1" applyFont="1" applyFill="1" applyBorder="1" applyAlignment="1">
      <alignment horizontal="center"/>
    </xf>
    <xf numFmtId="9" fontId="21" fillId="7" borderId="1" xfId="2" applyFont="1" applyFill="1" applyBorder="1" applyAlignment="1">
      <alignment horizontal="center"/>
    </xf>
    <xf numFmtId="168" fontId="21" fillId="7" borderId="1" xfId="0" applyNumberFormat="1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wrapText="1"/>
    </xf>
    <xf numFmtId="164" fontId="21" fillId="7" borderId="1" xfId="1" applyFont="1" applyFill="1" applyBorder="1" applyAlignment="1">
      <alignment horizontal="center"/>
    </xf>
    <xf numFmtId="171" fontId="21" fillId="7" borderId="1" xfId="0" applyNumberFormat="1" applyFont="1" applyFill="1" applyBorder="1" applyAlignment="1">
      <alignment horizontal="center"/>
    </xf>
    <xf numFmtId="166" fontId="21" fillId="7" borderId="1" xfId="0" applyNumberFormat="1" applyFont="1" applyFill="1" applyBorder="1" applyAlignment="1">
      <alignment horizontal="center"/>
    </xf>
    <xf numFmtId="1" fontId="21" fillId="7" borderId="1" xfId="0" applyNumberFormat="1" applyFont="1" applyFill="1" applyBorder="1" applyAlignment="1">
      <alignment horizontal="center"/>
    </xf>
    <xf numFmtId="170" fontId="21" fillId="7" borderId="1" xfId="1" applyNumberFormat="1" applyFont="1" applyFill="1" applyBorder="1" applyAlignment="1">
      <alignment horizontal="center"/>
    </xf>
    <xf numFmtId="0" fontId="21" fillId="7" borderId="1" xfId="0" applyFont="1" applyFill="1" applyBorder="1"/>
    <xf numFmtId="172" fontId="21" fillId="7" borderId="1" xfId="1" quotePrefix="1" applyNumberFormat="1" applyFont="1" applyFill="1" applyBorder="1"/>
    <xf numFmtId="172" fontId="21" fillId="7" borderId="1" xfId="1" applyNumberFormat="1" applyFont="1" applyFill="1" applyBorder="1"/>
    <xf numFmtId="2" fontId="15" fillId="11" borderId="2" xfId="0" applyNumberFormat="1" applyFont="1" applyFill="1" applyBorder="1" applyAlignment="1">
      <alignment horizontal="center" vertical="center" textRotation="90"/>
    </xf>
    <xf numFmtId="165" fontId="17" fillId="11" borderId="2" xfId="0" applyNumberFormat="1" applyFont="1" applyFill="1" applyBorder="1" applyAlignment="1">
      <alignment horizontal="center" vertical="center"/>
    </xf>
    <xf numFmtId="1" fontId="15" fillId="11" borderId="2" xfId="0" applyNumberFormat="1" applyFont="1" applyFill="1" applyBorder="1" applyAlignment="1">
      <alignment horizontal="center" vertical="center" textRotation="90"/>
    </xf>
    <xf numFmtId="1" fontId="21" fillId="11" borderId="1" xfId="0" applyNumberFormat="1" applyFont="1" applyFill="1" applyBorder="1" applyAlignment="1">
      <alignment horizontal="center"/>
    </xf>
    <xf numFmtId="165" fontId="17" fillId="11" borderId="1" xfId="0" applyNumberFormat="1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/>
    </xf>
    <xf numFmtId="2" fontId="21" fillId="12" borderId="1" xfId="0" applyNumberFormat="1" applyFont="1" applyFill="1" applyBorder="1" applyAlignment="1">
      <alignment horizontal="center"/>
    </xf>
    <xf numFmtId="2" fontId="7" fillId="12" borderId="2" xfId="0" applyNumberFormat="1" applyFont="1" applyFill="1" applyBorder="1" applyAlignment="1">
      <alignment horizontal="center" vertical="center" textRotation="90" wrapText="1"/>
    </xf>
    <xf numFmtId="168" fontId="21" fillId="12" borderId="1" xfId="0" applyNumberFormat="1" applyFont="1" applyFill="1" applyBorder="1" applyAlignment="1">
      <alignment horizontal="center"/>
    </xf>
    <xf numFmtId="0" fontId="19" fillId="12" borderId="1" xfId="0" applyFont="1" applyFill="1" applyBorder="1" applyAlignment="1">
      <alignment horizontal="center" wrapText="1"/>
    </xf>
    <xf numFmtId="0" fontId="21" fillId="12" borderId="1" xfId="0" applyFont="1" applyFill="1" applyBorder="1" applyAlignment="1">
      <alignment horizontal="center"/>
    </xf>
    <xf numFmtId="0" fontId="11" fillId="12" borderId="4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2" fontId="6" fillId="12" borderId="7" xfId="0" applyNumberFormat="1" applyFont="1" applyFill="1" applyBorder="1" applyAlignment="1">
      <alignment horizontal="center" vertical="center" textRotation="90" wrapText="1"/>
    </xf>
    <xf numFmtId="2" fontId="6" fillId="12" borderId="2" xfId="0" applyNumberFormat="1" applyFont="1" applyFill="1" applyBorder="1" applyAlignment="1">
      <alignment horizontal="center" vertical="center" textRotation="90" wrapText="1"/>
    </xf>
    <xf numFmtId="0" fontId="8" fillId="12" borderId="15" xfId="0" applyFont="1" applyFill="1" applyBorder="1" applyAlignment="1">
      <alignment vertical="center" textRotation="90" wrapText="1"/>
    </xf>
    <xf numFmtId="2" fontId="13" fillId="13" borderId="2" xfId="0" applyNumberFormat="1" applyFont="1" applyFill="1" applyBorder="1" applyAlignment="1">
      <alignment horizontal="center" vertical="center" textRotation="90"/>
    </xf>
    <xf numFmtId="0" fontId="21" fillId="13" borderId="1" xfId="0" applyFont="1" applyFill="1" applyBorder="1"/>
    <xf numFmtId="168" fontId="21" fillId="0" borderId="1" xfId="0" applyNumberFormat="1" applyFont="1" applyBorder="1"/>
    <xf numFmtId="0" fontId="35" fillId="11" borderId="1" xfId="0" applyFont="1" applyFill="1" applyBorder="1" applyAlignment="1">
      <alignment horizontal="center" vertical="center" textRotation="90" wrapText="1"/>
    </xf>
    <xf numFmtId="0" fontId="21" fillId="7" borderId="1" xfId="0" quotePrefix="1" applyFont="1" applyFill="1" applyBorder="1" applyAlignment="1">
      <alignment horizontal="left" vertical="center" wrapText="1"/>
    </xf>
    <xf numFmtId="164" fontId="21" fillId="7" borderId="1" xfId="1" quotePrefix="1" applyFont="1" applyFill="1" applyBorder="1"/>
    <xf numFmtId="164" fontId="21" fillId="7" borderId="1" xfId="1" applyFont="1" applyFill="1" applyBorder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8" fillId="0" borderId="0" xfId="0" applyFont="1" applyAlignment="1">
      <alignment horizontal="center" vertical="center" textRotation="90" wrapText="1"/>
    </xf>
    <xf numFmtId="1" fontId="21" fillId="7" borderId="1" xfId="0" applyNumberFormat="1" applyFont="1" applyFill="1" applyBorder="1" applyAlignment="1">
      <alignment horizontal="left" vertical="center" wrapText="1"/>
    </xf>
    <xf numFmtId="0" fontId="21" fillId="14" borderId="0" xfId="0" applyFont="1" applyFill="1"/>
    <xf numFmtId="0" fontId="21" fillId="14" borderId="1" xfId="0" applyFont="1" applyFill="1" applyBorder="1"/>
    <xf numFmtId="168" fontId="21" fillId="14" borderId="1" xfId="0" applyNumberFormat="1" applyFont="1" applyFill="1" applyBorder="1"/>
    <xf numFmtId="0" fontId="37" fillId="7" borderId="0" xfId="0" applyFont="1" applyFill="1"/>
    <xf numFmtId="0" fontId="37" fillId="7" borderId="1" xfId="0" applyFont="1" applyFill="1" applyBorder="1"/>
    <xf numFmtId="0" fontId="37" fillId="0" borderId="1" xfId="0" applyFont="1" applyBorder="1"/>
    <xf numFmtId="0" fontId="37" fillId="0" borderId="0" xfId="0" applyFont="1"/>
    <xf numFmtId="0" fontId="0" fillId="0" borderId="0" xfId="0" applyAlignment="1">
      <alignment wrapText="1"/>
    </xf>
    <xf numFmtId="0" fontId="41" fillId="0" borderId="0" xfId="0" applyFont="1" applyAlignment="1">
      <alignment horizontal="center" vertical="center"/>
    </xf>
    <xf numFmtId="168" fontId="41" fillId="0" borderId="0" xfId="0" applyNumberFormat="1" applyFont="1" applyAlignment="1">
      <alignment horizontal="center" vertical="center"/>
    </xf>
    <xf numFmtId="0" fontId="41" fillId="16" borderId="25" xfId="0" applyFont="1" applyFill="1" applyBorder="1" applyAlignment="1">
      <alignment horizontal="center" vertical="center"/>
    </xf>
    <xf numFmtId="0" fontId="41" fillId="16" borderId="1" xfId="0" applyFont="1" applyFill="1" applyBorder="1" applyAlignment="1">
      <alignment horizontal="center" vertical="center"/>
    </xf>
    <xf numFmtId="168" fontId="41" fillId="16" borderId="26" xfId="0" applyNumberFormat="1" applyFont="1" applyFill="1" applyBorder="1" applyAlignment="1">
      <alignment horizontal="center" vertical="center" wrapText="1"/>
    </xf>
    <xf numFmtId="168" fontId="41" fillId="16" borderId="1" xfId="0" applyNumberFormat="1" applyFont="1" applyFill="1" applyBorder="1" applyAlignment="1">
      <alignment horizontal="center" vertical="center" wrapText="1"/>
    </xf>
    <xf numFmtId="0" fontId="41" fillId="16" borderId="1" xfId="0" applyFont="1" applyFill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168" fontId="41" fillId="0" borderId="19" xfId="0" applyNumberFormat="1" applyFont="1" applyBorder="1" applyAlignment="1">
      <alignment horizontal="center" vertical="center"/>
    </xf>
    <xf numFmtId="0" fontId="43" fillId="17" borderId="28" xfId="0" applyFont="1" applyFill="1" applyBorder="1" applyAlignment="1">
      <alignment horizontal="right" vertical="center"/>
    </xf>
    <xf numFmtId="0" fontId="43" fillId="17" borderId="28" xfId="0" applyFont="1" applyFill="1" applyBorder="1" applyAlignment="1">
      <alignment horizontal="center" vertical="center"/>
    </xf>
    <xf numFmtId="168" fontId="41" fillId="0" borderId="2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16" borderId="25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4" fontId="0" fillId="16" borderId="1" xfId="0" applyNumberFormat="1" applyFill="1" applyBorder="1" applyAlignment="1">
      <alignment horizontal="center" vertical="center" wrapText="1"/>
    </xf>
    <xf numFmtId="4" fontId="0" fillId="16" borderId="26" xfId="0" applyNumberForma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/>
    </xf>
    <xf numFmtId="4" fontId="44" fillId="0" borderId="3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41" fillId="6" borderId="25" xfId="0" applyFont="1" applyFill="1" applyBorder="1" applyAlignment="1">
      <alignment horizontal="center" vertical="center"/>
    </xf>
    <xf numFmtId="0" fontId="41" fillId="6" borderId="1" xfId="0" applyFont="1" applyFill="1" applyBorder="1" applyAlignment="1">
      <alignment horizontal="center" vertical="center"/>
    </xf>
    <xf numFmtId="168" fontId="41" fillId="6" borderId="26" xfId="0" applyNumberFormat="1" applyFont="1" applyFill="1" applyBorder="1" applyAlignment="1">
      <alignment horizontal="center" vertical="center"/>
    </xf>
    <xf numFmtId="0" fontId="42" fillId="6" borderId="24" xfId="0" applyFont="1" applyFill="1" applyBorder="1" applyAlignment="1">
      <alignment horizontal="center" vertical="center"/>
    </xf>
    <xf numFmtId="168" fontId="41" fillId="6" borderId="1" xfId="0" applyNumberFormat="1" applyFont="1" applyFill="1" applyBorder="1" applyAlignment="1">
      <alignment horizontal="center" vertical="center"/>
    </xf>
    <xf numFmtId="0" fontId="41" fillId="6" borderId="27" xfId="0" applyFont="1" applyFill="1" applyBorder="1" applyAlignment="1">
      <alignment horizontal="center" vertical="center"/>
    </xf>
    <xf numFmtId="0" fontId="41" fillId="6" borderId="28" xfId="0" applyFont="1" applyFill="1" applyBorder="1" applyAlignment="1">
      <alignment horizontal="center" vertical="center"/>
    </xf>
    <xf numFmtId="168" fontId="41" fillId="6" borderId="29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/>
    </xf>
    <xf numFmtId="0" fontId="48" fillId="0" borderId="0" xfId="0" applyFont="1"/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horizontal="center"/>
    </xf>
    <xf numFmtId="0" fontId="46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wrapText="1"/>
    </xf>
    <xf numFmtId="0" fontId="46" fillId="0" borderId="1" xfId="0" applyFont="1" applyBorder="1" applyAlignment="1">
      <alignment horizontal="center"/>
    </xf>
    <xf numFmtId="0" fontId="46" fillId="10" borderId="0" xfId="0" applyFont="1" applyFill="1" applyAlignment="1">
      <alignment horizontal="center" vertical="center"/>
    </xf>
    <xf numFmtId="0" fontId="21" fillId="18" borderId="1" xfId="0" applyFont="1" applyFill="1" applyBorder="1" applyAlignment="1">
      <alignment horizontal="center"/>
    </xf>
    <xf numFmtId="2" fontId="21" fillId="14" borderId="0" xfId="0" applyNumberFormat="1" applyFont="1" applyFill="1"/>
    <xf numFmtId="0" fontId="21" fillId="5" borderId="1" xfId="0" applyFont="1" applyFill="1" applyBorder="1"/>
    <xf numFmtId="0" fontId="50" fillId="0" borderId="0" xfId="0" applyFont="1"/>
    <xf numFmtId="0" fontId="51" fillId="0" borderId="0" xfId="0" applyFont="1"/>
    <xf numFmtId="0" fontId="0" fillId="0" borderId="0" xfId="0" applyAlignment="1">
      <alignment horizontal="left" indent="1"/>
    </xf>
    <xf numFmtId="0" fontId="51" fillId="0" borderId="0" xfId="0" applyFont="1" applyAlignment="1">
      <alignment horizontal="left" inden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7" xfId="0" applyBorder="1" applyAlignment="1">
      <alignment horizontal="left" vertical="center" wrapText="1"/>
    </xf>
    <xf numFmtId="0" fontId="0" fillId="0" borderId="1" xfId="0" applyBorder="1" applyAlignment="1">
      <alignment horizontal="right" wrapText="1"/>
    </xf>
    <xf numFmtId="0" fontId="34" fillId="0" borderId="34" xfId="18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19" borderId="1" xfId="0" applyFill="1" applyBorder="1"/>
    <xf numFmtId="0" fontId="0" fillId="0" borderId="17" xfId="0" applyBorder="1" applyAlignment="1">
      <alignment horizontal="left" wrapText="1"/>
    </xf>
    <xf numFmtId="0" fontId="34" fillId="0" borderId="34" xfId="18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34" fillId="19" borderId="34" xfId="18" applyFill="1" applyBorder="1" applyAlignment="1">
      <alignment wrapText="1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wrapText="1"/>
    </xf>
    <xf numFmtId="0" fontId="0" fillId="19" borderId="1" xfId="0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7" xfId="0" applyBorder="1" applyAlignment="1">
      <alignment horizontal="left"/>
    </xf>
    <xf numFmtId="0" fontId="34" fillId="0" borderId="37" xfId="18" applyBorder="1" applyAlignment="1">
      <alignment horizontal="left"/>
    </xf>
    <xf numFmtId="0" fontId="0" fillId="0" borderId="17" xfId="0" applyBorder="1"/>
    <xf numFmtId="0" fontId="0" fillId="0" borderId="1" xfId="0" applyBorder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6" fillId="14" borderId="1" xfId="0" applyFont="1" applyFill="1" applyBorder="1" applyAlignment="1">
      <alignment horizontal="right" vertical="center" wrapText="1"/>
    </xf>
    <xf numFmtId="0" fontId="21" fillId="14" borderId="1" xfId="0" applyFont="1" applyFill="1" applyBorder="1" applyAlignment="1">
      <alignment horizontal="center" vertical="center"/>
    </xf>
    <xf numFmtId="0" fontId="36" fillId="14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 wrapText="1"/>
    </xf>
    <xf numFmtId="167" fontId="21" fillId="3" borderId="1" xfId="1" applyNumberFormat="1" applyFont="1" applyFill="1" applyBorder="1" applyAlignment="1">
      <alignment horizontal="center"/>
    </xf>
    <xf numFmtId="2" fontId="21" fillId="3" borderId="1" xfId="0" applyNumberFormat="1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/>
    </xf>
    <xf numFmtId="9" fontId="21" fillId="3" borderId="1" xfId="2" applyFont="1" applyFill="1" applyBorder="1" applyAlignment="1">
      <alignment horizontal="center"/>
    </xf>
    <xf numFmtId="174" fontId="21" fillId="7" borderId="0" xfId="0" applyNumberFormat="1" applyFont="1" applyFill="1"/>
    <xf numFmtId="1" fontId="55" fillId="0" borderId="0" xfId="3" applyNumberFormat="1" applyFont="1" applyAlignment="1">
      <alignment wrapText="1"/>
    </xf>
    <xf numFmtId="0" fontId="55" fillId="0" borderId="0" xfId="3" applyFont="1" applyAlignment="1">
      <alignment wrapText="1"/>
    </xf>
    <xf numFmtId="0" fontId="56" fillId="0" borderId="1" xfId="3" applyFont="1" applyBorder="1" applyAlignment="1">
      <alignment horizontal="center" wrapText="1"/>
    </xf>
    <xf numFmtId="3" fontId="56" fillId="0" borderId="1" xfId="3" applyNumberFormat="1" applyFont="1" applyBorder="1" applyAlignment="1">
      <alignment horizontal="center" wrapText="1"/>
    </xf>
    <xf numFmtId="4" fontId="56" fillId="0" borderId="1" xfId="3" applyNumberFormat="1" applyFont="1" applyBorder="1" applyAlignment="1">
      <alignment horizontal="center" wrapText="1"/>
    </xf>
    <xf numFmtId="1" fontId="56" fillId="0" borderId="1" xfId="3" applyNumberFormat="1" applyFont="1" applyBorder="1" applyAlignment="1">
      <alignment horizontal="center" wrapText="1"/>
    </xf>
    <xf numFmtId="167" fontId="56" fillId="2" borderId="1" xfId="7" quotePrefix="1" applyNumberFormat="1" applyFont="1" applyFill="1" applyBorder="1" applyAlignment="1">
      <alignment horizontal="center" wrapText="1"/>
    </xf>
    <xf numFmtId="167" fontId="56" fillId="0" borderId="1" xfId="7" quotePrefix="1" applyNumberFormat="1" applyFont="1" applyBorder="1" applyAlignment="1">
      <alignment horizontal="center" wrapText="1"/>
    </xf>
    <xf numFmtId="0" fontId="56" fillId="0" borderId="0" xfId="3" applyFont="1" applyAlignment="1">
      <alignment horizontal="center" wrapText="1"/>
    </xf>
    <xf numFmtId="0" fontId="56" fillId="2" borderId="1" xfId="3" applyFont="1" applyFill="1" applyBorder="1" applyAlignment="1">
      <alignment horizontal="center" wrapText="1"/>
    </xf>
    <xf numFmtId="0" fontId="56" fillId="20" borderId="1" xfId="3" applyFont="1" applyFill="1" applyBorder="1" applyAlignment="1">
      <alignment horizontal="center" wrapText="1"/>
    </xf>
    <xf numFmtId="3" fontId="58" fillId="2" borderId="1" xfId="3" applyNumberFormat="1" applyFont="1" applyFill="1" applyBorder="1" applyAlignment="1">
      <alignment wrapText="1"/>
    </xf>
    <xf numFmtId="3" fontId="58" fillId="7" borderId="1" xfId="3" applyNumberFormat="1" applyFont="1" applyFill="1" applyBorder="1" applyAlignment="1">
      <alignment wrapText="1"/>
    </xf>
    <xf numFmtId="4" fontId="58" fillId="7" borderId="1" xfId="3" applyNumberFormat="1" applyFont="1" applyFill="1" applyBorder="1" applyAlignment="1">
      <alignment wrapText="1"/>
    </xf>
    <xf numFmtId="0" fontId="58" fillId="6" borderId="0" xfId="3" applyFont="1" applyFill="1" applyAlignment="1">
      <alignment wrapText="1"/>
    </xf>
    <xf numFmtId="3" fontId="55" fillId="2" borderId="1" xfId="3" applyNumberFormat="1" applyFont="1" applyFill="1" applyBorder="1" applyAlignment="1">
      <alignment wrapText="1"/>
    </xf>
    <xf numFmtId="3" fontId="55" fillId="7" borderId="1" xfId="3" applyNumberFormat="1" applyFont="1" applyFill="1" applyBorder="1" applyAlignment="1">
      <alignment wrapText="1"/>
    </xf>
    <xf numFmtId="4" fontId="55" fillId="7" borderId="1" xfId="3" applyNumberFormat="1" applyFont="1" applyFill="1" applyBorder="1" applyAlignment="1">
      <alignment wrapText="1"/>
    </xf>
    <xf numFmtId="0" fontId="55" fillId="6" borderId="0" xfId="3" applyFont="1" applyFill="1" applyAlignment="1">
      <alignment wrapText="1"/>
    </xf>
    <xf numFmtId="0" fontId="56" fillId="22" borderId="1" xfId="3" applyFont="1" applyFill="1" applyBorder="1" applyAlignment="1">
      <alignment horizontal="center" wrapText="1"/>
    </xf>
    <xf numFmtId="0" fontId="56" fillId="22" borderId="1" xfId="3" applyFont="1" applyFill="1" applyBorder="1" applyAlignment="1">
      <alignment wrapText="1"/>
    </xf>
    <xf numFmtId="3" fontId="56" fillId="22" borderId="1" xfId="3" applyNumberFormat="1" applyFont="1" applyFill="1" applyBorder="1" applyAlignment="1">
      <alignment wrapText="1"/>
    </xf>
    <xf numFmtId="4" fontId="56" fillId="22" borderId="1" xfId="3" applyNumberFormat="1" applyFont="1" applyFill="1" applyBorder="1" applyAlignment="1">
      <alignment wrapText="1"/>
    </xf>
    <xf numFmtId="0" fontId="56" fillId="23" borderId="1" xfId="3" applyFont="1" applyFill="1" applyBorder="1" applyAlignment="1">
      <alignment horizontal="center" wrapText="1"/>
    </xf>
    <xf numFmtId="0" fontId="56" fillId="23" borderId="1" xfId="3" applyFont="1" applyFill="1" applyBorder="1" applyAlignment="1">
      <alignment wrapText="1"/>
    </xf>
    <xf numFmtId="3" fontId="56" fillId="23" borderId="1" xfId="3" applyNumberFormat="1" applyFont="1" applyFill="1" applyBorder="1" applyAlignment="1">
      <alignment wrapText="1"/>
    </xf>
    <xf numFmtId="4" fontId="56" fillId="23" borderId="1" xfId="3" applyNumberFormat="1" applyFont="1" applyFill="1" applyBorder="1" applyAlignment="1">
      <alignment wrapText="1"/>
    </xf>
    <xf numFmtId="3" fontId="56" fillId="14" borderId="1" xfId="3" applyNumberFormat="1" applyFont="1" applyFill="1" applyBorder="1" applyAlignment="1">
      <alignment wrapText="1"/>
    </xf>
    <xf numFmtId="0" fontId="56" fillId="24" borderId="0" xfId="3" applyFont="1" applyFill="1" applyAlignment="1">
      <alignment wrapText="1"/>
    </xf>
    <xf numFmtId="0" fontId="55" fillId="7" borderId="1" xfId="3" applyFont="1" applyFill="1" applyBorder="1" applyAlignment="1">
      <alignment horizontal="center" wrapText="1"/>
    </xf>
    <xf numFmtId="0" fontId="55" fillId="7" borderId="1" xfId="3" applyFont="1" applyFill="1" applyBorder="1" applyAlignment="1">
      <alignment wrapText="1"/>
    </xf>
    <xf numFmtId="0" fontId="55" fillId="0" borderId="0" xfId="3" applyFont="1" applyAlignment="1">
      <alignment horizontal="center" wrapText="1"/>
    </xf>
    <xf numFmtId="3" fontId="55" fillId="0" borderId="0" xfId="3" applyNumberFormat="1" applyFont="1" applyAlignment="1">
      <alignment wrapText="1"/>
    </xf>
    <xf numFmtId="4" fontId="55" fillId="0" borderId="0" xfId="3" applyNumberFormat="1" applyFont="1" applyAlignment="1">
      <alignment wrapText="1"/>
    </xf>
    <xf numFmtId="1" fontId="6" fillId="14" borderId="1" xfId="0" applyNumberFormat="1" applyFont="1" applyFill="1" applyBorder="1" applyAlignment="1">
      <alignment horizontal="left" vertical="center" wrapText="1"/>
    </xf>
    <xf numFmtId="167" fontId="21" fillId="0" borderId="1" xfId="1" applyNumberFormat="1" applyFont="1" applyFill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0" fontId="60" fillId="7" borderId="1" xfId="3" applyFont="1" applyFill="1" applyBorder="1" applyAlignment="1">
      <alignment wrapText="1"/>
    </xf>
    <xf numFmtId="0" fontId="61" fillId="14" borderId="1" xfId="0" applyFont="1" applyFill="1" applyBorder="1" applyAlignment="1">
      <alignment horizontal="left" vertical="center" wrapText="1"/>
    </xf>
    <xf numFmtId="0" fontId="55" fillId="25" borderId="0" xfId="3" applyFont="1" applyFill="1" applyAlignment="1">
      <alignment horizontal="center" wrapText="1"/>
    </xf>
    <xf numFmtId="0" fontId="55" fillId="25" borderId="0" xfId="3" applyFont="1" applyFill="1" applyAlignment="1">
      <alignment wrapText="1"/>
    </xf>
    <xf numFmtId="3" fontId="55" fillId="25" borderId="0" xfId="3" applyNumberFormat="1" applyFont="1" applyFill="1" applyAlignment="1">
      <alignment wrapText="1"/>
    </xf>
    <xf numFmtId="4" fontId="55" fillId="25" borderId="0" xfId="3" applyNumberFormat="1" applyFont="1" applyFill="1" applyAlignment="1">
      <alignment wrapText="1"/>
    </xf>
    <xf numFmtId="1" fontId="55" fillId="25" borderId="0" xfId="3" applyNumberFormat="1" applyFont="1" applyFill="1" applyAlignment="1">
      <alignment wrapText="1"/>
    </xf>
    <xf numFmtId="0" fontId="46" fillId="0" borderId="1" xfId="0" applyFont="1" applyBorder="1" applyAlignment="1">
      <alignment horizontal="center"/>
    </xf>
    <xf numFmtId="0" fontId="46" fillId="0" borderId="2" xfId="0" applyFont="1" applyBorder="1" applyAlignment="1">
      <alignment horizontal="center"/>
    </xf>
    <xf numFmtId="0" fontId="44" fillId="6" borderId="22" xfId="0" applyFont="1" applyFill="1" applyBorder="1" applyAlignment="1">
      <alignment horizontal="center" vertical="center"/>
    </xf>
    <xf numFmtId="0" fontId="44" fillId="6" borderId="23" xfId="0" applyFont="1" applyFill="1" applyBorder="1" applyAlignment="1">
      <alignment horizontal="center" vertical="center"/>
    </xf>
    <xf numFmtId="0" fontId="44" fillId="6" borderId="24" xfId="0" applyFont="1" applyFill="1" applyBorder="1" applyAlignment="1">
      <alignment horizontal="center" vertical="center"/>
    </xf>
    <xf numFmtId="0" fontId="44" fillId="16" borderId="22" xfId="0" applyFont="1" applyFill="1" applyBorder="1" applyAlignment="1">
      <alignment horizontal="center" vertical="center"/>
    </xf>
    <xf numFmtId="0" fontId="44" fillId="16" borderId="23" xfId="0" applyFont="1" applyFill="1" applyBorder="1" applyAlignment="1">
      <alignment horizontal="center" vertical="center"/>
    </xf>
    <xf numFmtId="0" fontId="44" fillId="16" borderId="24" xfId="0" applyFont="1" applyFill="1" applyBorder="1" applyAlignment="1">
      <alignment horizontal="center" vertical="center"/>
    </xf>
    <xf numFmtId="0" fontId="42" fillId="16" borderId="22" xfId="0" applyFont="1" applyFill="1" applyBorder="1" applyAlignment="1">
      <alignment horizontal="center" vertical="center"/>
    </xf>
    <xf numFmtId="0" fontId="42" fillId="16" borderId="23" xfId="0" applyFont="1" applyFill="1" applyBorder="1" applyAlignment="1">
      <alignment horizontal="center" vertical="center"/>
    </xf>
    <xf numFmtId="0" fontId="42" fillId="16" borderId="24" xfId="0" applyFont="1" applyFill="1" applyBorder="1" applyAlignment="1">
      <alignment horizontal="center" vertical="center"/>
    </xf>
    <xf numFmtId="0" fontId="42" fillId="16" borderId="15" xfId="0" applyFont="1" applyFill="1" applyBorder="1" applyAlignment="1">
      <alignment horizontal="center" vertical="center"/>
    </xf>
    <xf numFmtId="0" fontId="42" fillId="16" borderId="16" xfId="0" applyFont="1" applyFill="1" applyBorder="1" applyAlignment="1">
      <alignment horizontal="center" vertical="center"/>
    </xf>
    <xf numFmtId="0" fontId="42" fillId="16" borderId="17" xfId="0" applyFont="1" applyFill="1" applyBorder="1" applyAlignment="1">
      <alignment horizontal="center" vertical="center"/>
    </xf>
    <xf numFmtId="0" fontId="42" fillId="6" borderId="22" xfId="0" applyFont="1" applyFill="1" applyBorder="1" applyAlignment="1">
      <alignment horizontal="center" vertical="center"/>
    </xf>
    <xf numFmtId="0" fontId="42" fillId="6" borderId="2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53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4" fillId="0" borderId="35" xfId="18" applyBorder="1" applyAlignment="1">
      <alignment horizontal="center"/>
    </xf>
    <xf numFmtId="0" fontId="34" fillId="0" borderId="36" xfId="18" applyBorder="1" applyAlignment="1">
      <alignment horizontal="center"/>
    </xf>
    <xf numFmtId="0" fontId="34" fillId="0" borderId="34" xfId="18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1" fontId="56" fillId="21" borderId="15" xfId="3" applyNumberFormat="1" applyFont="1" applyFill="1" applyBorder="1" applyAlignment="1">
      <alignment horizontal="center" wrapText="1"/>
    </xf>
    <xf numFmtId="1" fontId="56" fillId="21" borderId="16" xfId="3" applyNumberFormat="1" applyFont="1" applyFill="1" applyBorder="1" applyAlignment="1">
      <alignment horizontal="center" wrapText="1"/>
    </xf>
    <xf numFmtId="0" fontId="54" fillId="0" borderId="10" xfId="3" applyFont="1" applyBorder="1" applyAlignment="1">
      <alignment horizontal="right" wrapText="1"/>
    </xf>
    <xf numFmtId="0" fontId="21" fillId="7" borderId="15" xfId="0" applyFont="1" applyFill="1" applyBorder="1" applyAlignment="1">
      <alignment horizontal="center"/>
    </xf>
    <xf numFmtId="0" fontId="21" fillId="7" borderId="16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172" fontId="21" fillId="7" borderId="15" xfId="1" quotePrefix="1" applyNumberFormat="1" applyFont="1" applyFill="1" applyBorder="1" applyAlignment="1">
      <alignment horizontal="center"/>
    </xf>
    <xf numFmtId="172" fontId="21" fillId="7" borderId="16" xfId="1" quotePrefix="1" applyNumberFormat="1" applyFont="1" applyFill="1" applyBorder="1" applyAlignment="1">
      <alignment horizontal="center"/>
    </xf>
    <xf numFmtId="172" fontId="21" fillId="7" borderId="17" xfId="1" quotePrefix="1" applyNumberFormat="1" applyFont="1" applyFill="1" applyBorder="1" applyAlignment="1">
      <alignment horizontal="center"/>
    </xf>
    <xf numFmtId="1" fontId="21" fillId="7" borderId="15" xfId="0" applyNumberFormat="1" applyFont="1" applyFill="1" applyBorder="1" applyAlignment="1">
      <alignment horizontal="center"/>
    </xf>
    <xf numFmtId="1" fontId="21" fillId="7" borderId="16" xfId="0" applyNumberFormat="1" applyFont="1" applyFill="1" applyBorder="1" applyAlignment="1">
      <alignment horizontal="center"/>
    </xf>
    <xf numFmtId="1" fontId="21" fillId="7" borderId="17" xfId="0" applyNumberFormat="1" applyFont="1" applyFill="1" applyBorder="1" applyAlignment="1">
      <alignment horizontal="center"/>
    </xf>
    <xf numFmtId="164" fontId="21" fillId="7" borderId="15" xfId="1" applyFont="1" applyFill="1" applyBorder="1" applyAlignment="1">
      <alignment horizontal="center"/>
    </xf>
    <xf numFmtId="164" fontId="21" fillId="7" borderId="16" xfId="1" applyFont="1" applyFill="1" applyBorder="1" applyAlignment="1">
      <alignment horizontal="center"/>
    </xf>
    <xf numFmtId="164" fontId="21" fillId="7" borderId="17" xfId="1" applyFont="1" applyFill="1" applyBorder="1" applyAlignment="1">
      <alignment horizontal="center"/>
    </xf>
    <xf numFmtId="2" fontId="13" fillId="14" borderId="1" xfId="0" applyNumberFormat="1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textRotation="90"/>
    </xf>
    <xf numFmtId="0" fontId="13" fillId="0" borderId="1" xfId="0" applyFont="1" applyBorder="1" applyAlignment="1">
      <alignment vertical="center" textRotation="90" wrapText="1"/>
    </xf>
    <xf numFmtId="0" fontId="0" fillId="0" borderId="1" xfId="0" applyBorder="1" applyAlignment="1">
      <alignment vertical="center"/>
    </xf>
    <xf numFmtId="0" fontId="16" fillId="2" borderId="10" xfId="3" applyFill="1" applyBorder="1" applyAlignment="1">
      <alignment horizontal="left"/>
    </xf>
    <xf numFmtId="0" fontId="16" fillId="7" borderId="0" xfId="3" applyFill="1" applyAlignment="1">
      <alignment horizontal="center"/>
    </xf>
    <xf numFmtId="3" fontId="16" fillId="2" borderId="0" xfId="3" applyNumberFormat="1" applyFill="1" applyAlignment="1">
      <alignment horizontal="center"/>
    </xf>
    <xf numFmtId="173" fontId="16" fillId="0" borderId="0" xfId="3" applyNumberFormat="1" applyAlignment="1">
      <alignment horizontal="center"/>
    </xf>
    <xf numFmtId="173" fontId="16" fillId="2" borderId="0" xfId="3" applyNumberFormat="1" applyFill="1" applyAlignment="1">
      <alignment horizontal="center"/>
    </xf>
    <xf numFmtId="173" fontId="16" fillId="0" borderId="11" xfId="3" applyNumberFormat="1" applyBorder="1" applyAlignment="1">
      <alignment horizontal="center"/>
    </xf>
    <xf numFmtId="0" fontId="13" fillId="0" borderId="0" xfId="3" applyFont="1" applyAlignment="1">
      <alignment horizontal="center" vertical="center" wrapText="1"/>
    </xf>
    <xf numFmtId="0" fontId="16" fillId="0" borderId="0" xfId="3" applyAlignment="1">
      <alignment horizontal="center"/>
    </xf>
    <xf numFmtId="0" fontId="16" fillId="0" borderId="0" xfId="3" applyAlignment="1">
      <alignment horizontal="center" vertical="center"/>
    </xf>
    <xf numFmtId="0" fontId="16" fillId="0" borderId="0" xfId="3" quotePrefix="1" applyAlignment="1">
      <alignment horizontal="center" vertical="center"/>
    </xf>
    <xf numFmtId="168" fontId="30" fillId="0" borderId="0" xfId="3" applyNumberFormat="1" applyFont="1" applyAlignment="1">
      <alignment horizontal="center" vertical="center"/>
    </xf>
    <xf numFmtId="0" fontId="31" fillId="0" borderId="0" xfId="3" applyFont="1" applyAlignment="1">
      <alignment horizontal="center" vertical="center"/>
    </xf>
    <xf numFmtId="0" fontId="16" fillId="0" borderId="14" xfId="3" applyBorder="1" applyAlignment="1">
      <alignment horizontal="center"/>
    </xf>
  </cellXfs>
  <cellStyles count="373">
    <cellStyle name="Dziesiętny" xfId="1" builtinId="3"/>
    <cellStyle name="Dziesiętny 2" xfId="7" xr:uid="{00000000-0005-0000-0000-000001000000}"/>
    <cellStyle name="Excel Built-in Normal" xfId="8" xr:uid="{00000000-0005-0000-0000-000002000000}"/>
    <cellStyle name="Excel Built-in Normal 2" xfId="18" xr:uid="{00000000-0005-0000-0000-000003000000}"/>
    <cellStyle name="Normalny" xfId="0" builtinId="0"/>
    <cellStyle name="Normalny 2" xfId="3" xr:uid="{00000000-0005-0000-0000-000005000000}"/>
    <cellStyle name="Normalny 2 2" xfId="9" xr:uid="{00000000-0005-0000-0000-000006000000}"/>
    <cellStyle name="Normalny 3" xfId="11" xr:uid="{00000000-0005-0000-0000-000007000000}"/>
    <cellStyle name="Normalny 4" xfId="10" xr:uid="{00000000-0005-0000-0000-000008000000}"/>
    <cellStyle name="Normalny 5" xfId="6" xr:uid="{00000000-0005-0000-0000-000009000000}"/>
    <cellStyle name="Normalny 5 10" xfId="32" xr:uid="{00000000-0005-0000-0000-00000A000000}"/>
    <cellStyle name="Normalny 5 11" xfId="44" xr:uid="{00000000-0005-0000-0000-00000B000000}"/>
    <cellStyle name="Normalny 5 12" xfId="56" xr:uid="{00000000-0005-0000-0000-00000C000000}"/>
    <cellStyle name="Normalny 5 13" xfId="68" xr:uid="{00000000-0005-0000-0000-00000D000000}"/>
    <cellStyle name="Normalny 5 14" xfId="80" xr:uid="{00000000-0005-0000-0000-00000E000000}"/>
    <cellStyle name="Normalny 5 15" xfId="92" xr:uid="{00000000-0005-0000-0000-00000F000000}"/>
    <cellStyle name="Normalny 5 16" xfId="104" xr:uid="{00000000-0005-0000-0000-000010000000}"/>
    <cellStyle name="Normalny 5 17" xfId="116" xr:uid="{00000000-0005-0000-0000-000011000000}"/>
    <cellStyle name="Normalny 5 18" xfId="128" xr:uid="{00000000-0005-0000-0000-000012000000}"/>
    <cellStyle name="Normalny 5 19" xfId="140" xr:uid="{00000000-0005-0000-0000-000013000000}"/>
    <cellStyle name="Normalny 5 2" xfId="14" xr:uid="{00000000-0005-0000-0000-000014000000}"/>
    <cellStyle name="Normalny 5 2 10" xfId="112" xr:uid="{00000000-0005-0000-0000-000015000000}"/>
    <cellStyle name="Normalny 5 2 11" xfId="124" xr:uid="{00000000-0005-0000-0000-000016000000}"/>
    <cellStyle name="Normalny 5 2 12" xfId="136" xr:uid="{00000000-0005-0000-0000-000017000000}"/>
    <cellStyle name="Normalny 5 2 13" xfId="148" xr:uid="{00000000-0005-0000-0000-000018000000}"/>
    <cellStyle name="Normalny 5 2 14" xfId="160" xr:uid="{00000000-0005-0000-0000-000019000000}"/>
    <cellStyle name="Normalny 5 2 15" xfId="172" xr:uid="{00000000-0005-0000-0000-00001A000000}"/>
    <cellStyle name="Normalny 5 2 16" xfId="184" xr:uid="{00000000-0005-0000-0000-00001B000000}"/>
    <cellStyle name="Normalny 5 2 17" xfId="196" xr:uid="{00000000-0005-0000-0000-00001C000000}"/>
    <cellStyle name="Normalny 5 2 18" xfId="208" xr:uid="{00000000-0005-0000-0000-00001D000000}"/>
    <cellStyle name="Normalny 5 2 19" xfId="220" xr:uid="{00000000-0005-0000-0000-00001E000000}"/>
    <cellStyle name="Normalny 5 2 2" xfId="21" xr:uid="{00000000-0005-0000-0000-00001F000000}"/>
    <cellStyle name="Normalny 5 2 2 10" xfId="131" xr:uid="{00000000-0005-0000-0000-000020000000}"/>
    <cellStyle name="Normalny 5 2 2 11" xfId="143" xr:uid="{00000000-0005-0000-0000-000021000000}"/>
    <cellStyle name="Normalny 5 2 2 12" xfId="155" xr:uid="{00000000-0005-0000-0000-000022000000}"/>
    <cellStyle name="Normalny 5 2 2 13" xfId="167" xr:uid="{00000000-0005-0000-0000-000023000000}"/>
    <cellStyle name="Normalny 5 2 2 14" xfId="179" xr:uid="{00000000-0005-0000-0000-000024000000}"/>
    <cellStyle name="Normalny 5 2 2 15" xfId="191" xr:uid="{00000000-0005-0000-0000-000025000000}"/>
    <cellStyle name="Normalny 5 2 2 16" xfId="203" xr:uid="{00000000-0005-0000-0000-000026000000}"/>
    <cellStyle name="Normalny 5 2 2 17" xfId="215" xr:uid="{00000000-0005-0000-0000-000027000000}"/>
    <cellStyle name="Normalny 5 2 2 18" xfId="227" xr:uid="{00000000-0005-0000-0000-000028000000}"/>
    <cellStyle name="Normalny 5 2 2 19" xfId="239" xr:uid="{00000000-0005-0000-0000-000029000000}"/>
    <cellStyle name="Normalny 5 2 2 2" xfId="35" xr:uid="{00000000-0005-0000-0000-00002A000000}"/>
    <cellStyle name="Normalny 5 2 2 20" xfId="251" xr:uid="{00000000-0005-0000-0000-00002B000000}"/>
    <cellStyle name="Normalny 5 2 2 21" xfId="263" xr:uid="{00000000-0005-0000-0000-00002C000000}"/>
    <cellStyle name="Normalny 5 2 2 22" xfId="275" xr:uid="{00000000-0005-0000-0000-00002D000000}"/>
    <cellStyle name="Normalny 5 2 2 23" xfId="287" xr:uid="{00000000-0005-0000-0000-00002E000000}"/>
    <cellStyle name="Normalny 5 2 2 24" xfId="299" xr:uid="{00000000-0005-0000-0000-00002F000000}"/>
    <cellStyle name="Normalny 5 2 2 25" xfId="311" xr:uid="{00000000-0005-0000-0000-000030000000}"/>
    <cellStyle name="Normalny 5 2 2 26" xfId="323" xr:uid="{00000000-0005-0000-0000-000031000000}"/>
    <cellStyle name="Normalny 5 2 2 27" xfId="335" xr:uid="{00000000-0005-0000-0000-000032000000}"/>
    <cellStyle name="Normalny 5 2 2 28" xfId="347" xr:uid="{00000000-0005-0000-0000-000033000000}"/>
    <cellStyle name="Normalny 5 2 2 29" xfId="358" xr:uid="{00000000-0005-0000-0000-000034000000}"/>
    <cellStyle name="Normalny 5 2 2 3" xfId="47" xr:uid="{00000000-0005-0000-0000-000035000000}"/>
    <cellStyle name="Normalny 5 2 2 30" xfId="369" xr:uid="{00000000-0005-0000-0000-000036000000}"/>
    <cellStyle name="Normalny 5 2 2 4" xfId="59" xr:uid="{00000000-0005-0000-0000-000037000000}"/>
    <cellStyle name="Normalny 5 2 2 5" xfId="71" xr:uid="{00000000-0005-0000-0000-000038000000}"/>
    <cellStyle name="Normalny 5 2 2 6" xfId="83" xr:uid="{00000000-0005-0000-0000-000039000000}"/>
    <cellStyle name="Normalny 5 2 2 7" xfId="95" xr:uid="{00000000-0005-0000-0000-00003A000000}"/>
    <cellStyle name="Normalny 5 2 2 8" xfId="107" xr:uid="{00000000-0005-0000-0000-00003B000000}"/>
    <cellStyle name="Normalny 5 2 2 9" xfId="119" xr:uid="{00000000-0005-0000-0000-00003C000000}"/>
    <cellStyle name="Normalny 5 2 20" xfId="232" xr:uid="{00000000-0005-0000-0000-00003D000000}"/>
    <cellStyle name="Normalny 5 2 21" xfId="244" xr:uid="{00000000-0005-0000-0000-00003E000000}"/>
    <cellStyle name="Normalny 5 2 22" xfId="256" xr:uid="{00000000-0005-0000-0000-00003F000000}"/>
    <cellStyle name="Normalny 5 2 23" xfId="268" xr:uid="{00000000-0005-0000-0000-000040000000}"/>
    <cellStyle name="Normalny 5 2 24" xfId="280" xr:uid="{00000000-0005-0000-0000-000041000000}"/>
    <cellStyle name="Normalny 5 2 25" xfId="292" xr:uid="{00000000-0005-0000-0000-000042000000}"/>
    <cellStyle name="Normalny 5 2 26" xfId="304" xr:uid="{00000000-0005-0000-0000-000043000000}"/>
    <cellStyle name="Normalny 5 2 27" xfId="316" xr:uid="{00000000-0005-0000-0000-000044000000}"/>
    <cellStyle name="Normalny 5 2 28" xfId="328" xr:uid="{00000000-0005-0000-0000-000045000000}"/>
    <cellStyle name="Normalny 5 2 29" xfId="340" xr:uid="{00000000-0005-0000-0000-000046000000}"/>
    <cellStyle name="Normalny 5 2 3" xfId="28" xr:uid="{00000000-0005-0000-0000-000047000000}"/>
    <cellStyle name="Normalny 5 2 30" xfId="352" xr:uid="{00000000-0005-0000-0000-000048000000}"/>
    <cellStyle name="Normalny 5 2 31" xfId="363" xr:uid="{00000000-0005-0000-0000-000049000000}"/>
    <cellStyle name="Normalny 5 2 4" xfId="40" xr:uid="{00000000-0005-0000-0000-00004A000000}"/>
    <cellStyle name="Normalny 5 2 5" xfId="52" xr:uid="{00000000-0005-0000-0000-00004B000000}"/>
    <cellStyle name="Normalny 5 2 6" xfId="64" xr:uid="{00000000-0005-0000-0000-00004C000000}"/>
    <cellStyle name="Normalny 5 2 7" xfId="76" xr:uid="{00000000-0005-0000-0000-00004D000000}"/>
    <cellStyle name="Normalny 5 2 8" xfId="88" xr:uid="{00000000-0005-0000-0000-00004E000000}"/>
    <cellStyle name="Normalny 5 2 9" xfId="100" xr:uid="{00000000-0005-0000-0000-00004F000000}"/>
    <cellStyle name="Normalny 5 20" xfId="152" xr:uid="{00000000-0005-0000-0000-000050000000}"/>
    <cellStyle name="Normalny 5 21" xfId="164" xr:uid="{00000000-0005-0000-0000-000051000000}"/>
    <cellStyle name="Normalny 5 22" xfId="176" xr:uid="{00000000-0005-0000-0000-000052000000}"/>
    <cellStyle name="Normalny 5 23" xfId="188" xr:uid="{00000000-0005-0000-0000-000053000000}"/>
    <cellStyle name="Normalny 5 24" xfId="200" xr:uid="{00000000-0005-0000-0000-000054000000}"/>
    <cellStyle name="Normalny 5 25" xfId="212" xr:uid="{00000000-0005-0000-0000-000055000000}"/>
    <cellStyle name="Normalny 5 26" xfId="224" xr:uid="{00000000-0005-0000-0000-000056000000}"/>
    <cellStyle name="Normalny 5 27" xfId="236" xr:uid="{00000000-0005-0000-0000-000057000000}"/>
    <cellStyle name="Normalny 5 28" xfId="248" xr:uid="{00000000-0005-0000-0000-000058000000}"/>
    <cellStyle name="Normalny 5 29" xfId="260" xr:uid="{00000000-0005-0000-0000-000059000000}"/>
    <cellStyle name="Normalny 5 3" xfId="16" xr:uid="{00000000-0005-0000-0000-00005A000000}"/>
    <cellStyle name="Normalny 5 3 10" xfId="114" xr:uid="{00000000-0005-0000-0000-00005B000000}"/>
    <cellStyle name="Normalny 5 3 11" xfId="126" xr:uid="{00000000-0005-0000-0000-00005C000000}"/>
    <cellStyle name="Normalny 5 3 12" xfId="138" xr:uid="{00000000-0005-0000-0000-00005D000000}"/>
    <cellStyle name="Normalny 5 3 13" xfId="150" xr:uid="{00000000-0005-0000-0000-00005E000000}"/>
    <cellStyle name="Normalny 5 3 14" xfId="162" xr:uid="{00000000-0005-0000-0000-00005F000000}"/>
    <cellStyle name="Normalny 5 3 15" xfId="174" xr:uid="{00000000-0005-0000-0000-000060000000}"/>
    <cellStyle name="Normalny 5 3 16" xfId="186" xr:uid="{00000000-0005-0000-0000-000061000000}"/>
    <cellStyle name="Normalny 5 3 17" xfId="198" xr:uid="{00000000-0005-0000-0000-000062000000}"/>
    <cellStyle name="Normalny 5 3 18" xfId="210" xr:uid="{00000000-0005-0000-0000-000063000000}"/>
    <cellStyle name="Normalny 5 3 19" xfId="222" xr:uid="{00000000-0005-0000-0000-000064000000}"/>
    <cellStyle name="Normalny 5 3 2" xfId="23" xr:uid="{00000000-0005-0000-0000-000065000000}"/>
    <cellStyle name="Normalny 5 3 2 10" xfId="133" xr:uid="{00000000-0005-0000-0000-000066000000}"/>
    <cellStyle name="Normalny 5 3 2 11" xfId="145" xr:uid="{00000000-0005-0000-0000-000067000000}"/>
    <cellStyle name="Normalny 5 3 2 12" xfId="157" xr:uid="{00000000-0005-0000-0000-000068000000}"/>
    <cellStyle name="Normalny 5 3 2 13" xfId="169" xr:uid="{00000000-0005-0000-0000-000069000000}"/>
    <cellStyle name="Normalny 5 3 2 14" xfId="181" xr:uid="{00000000-0005-0000-0000-00006A000000}"/>
    <cellStyle name="Normalny 5 3 2 15" xfId="193" xr:uid="{00000000-0005-0000-0000-00006B000000}"/>
    <cellStyle name="Normalny 5 3 2 16" xfId="205" xr:uid="{00000000-0005-0000-0000-00006C000000}"/>
    <cellStyle name="Normalny 5 3 2 17" xfId="217" xr:uid="{00000000-0005-0000-0000-00006D000000}"/>
    <cellStyle name="Normalny 5 3 2 18" xfId="229" xr:uid="{00000000-0005-0000-0000-00006E000000}"/>
    <cellStyle name="Normalny 5 3 2 19" xfId="241" xr:uid="{00000000-0005-0000-0000-00006F000000}"/>
    <cellStyle name="Normalny 5 3 2 2" xfId="37" xr:uid="{00000000-0005-0000-0000-000070000000}"/>
    <cellStyle name="Normalny 5 3 2 20" xfId="253" xr:uid="{00000000-0005-0000-0000-000071000000}"/>
    <cellStyle name="Normalny 5 3 2 21" xfId="265" xr:uid="{00000000-0005-0000-0000-000072000000}"/>
    <cellStyle name="Normalny 5 3 2 22" xfId="277" xr:uid="{00000000-0005-0000-0000-000073000000}"/>
    <cellStyle name="Normalny 5 3 2 23" xfId="289" xr:uid="{00000000-0005-0000-0000-000074000000}"/>
    <cellStyle name="Normalny 5 3 2 24" xfId="301" xr:uid="{00000000-0005-0000-0000-000075000000}"/>
    <cellStyle name="Normalny 5 3 2 25" xfId="313" xr:uid="{00000000-0005-0000-0000-000076000000}"/>
    <cellStyle name="Normalny 5 3 2 26" xfId="325" xr:uid="{00000000-0005-0000-0000-000077000000}"/>
    <cellStyle name="Normalny 5 3 2 27" xfId="337" xr:uid="{00000000-0005-0000-0000-000078000000}"/>
    <cellStyle name="Normalny 5 3 2 28" xfId="349" xr:uid="{00000000-0005-0000-0000-000079000000}"/>
    <cellStyle name="Normalny 5 3 2 29" xfId="360" xr:uid="{00000000-0005-0000-0000-00007A000000}"/>
    <cellStyle name="Normalny 5 3 2 3" xfId="49" xr:uid="{00000000-0005-0000-0000-00007B000000}"/>
    <cellStyle name="Normalny 5 3 2 30" xfId="371" xr:uid="{00000000-0005-0000-0000-00007C000000}"/>
    <cellStyle name="Normalny 5 3 2 4" xfId="61" xr:uid="{00000000-0005-0000-0000-00007D000000}"/>
    <cellStyle name="Normalny 5 3 2 5" xfId="73" xr:uid="{00000000-0005-0000-0000-00007E000000}"/>
    <cellStyle name="Normalny 5 3 2 6" xfId="85" xr:uid="{00000000-0005-0000-0000-00007F000000}"/>
    <cellStyle name="Normalny 5 3 2 7" xfId="97" xr:uid="{00000000-0005-0000-0000-000080000000}"/>
    <cellStyle name="Normalny 5 3 2 8" xfId="109" xr:uid="{00000000-0005-0000-0000-000081000000}"/>
    <cellStyle name="Normalny 5 3 2 9" xfId="121" xr:uid="{00000000-0005-0000-0000-000082000000}"/>
    <cellStyle name="Normalny 5 3 20" xfId="234" xr:uid="{00000000-0005-0000-0000-000083000000}"/>
    <cellStyle name="Normalny 5 3 21" xfId="246" xr:uid="{00000000-0005-0000-0000-000084000000}"/>
    <cellStyle name="Normalny 5 3 22" xfId="258" xr:uid="{00000000-0005-0000-0000-000085000000}"/>
    <cellStyle name="Normalny 5 3 23" xfId="270" xr:uid="{00000000-0005-0000-0000-000086000000}"/>
    <cellStyle name="Normalny 5 3 24" xfId="282" xr:uid="{00000000-0005-0000-0000-000087000000}"/>
    <cellStyle name="Normalny 5 3 25" xfId="294" xr:uid="{00000000-0005-0000-0000-000088000000}"/>
    <cellStyle name="Normalny 5 3 26" xfId="306" xr:uid="{00000000-0005-0000-0000-000089000000}"/>
    <cellStyle name="Normalny 5 3 27" xfId="318" xr:uid="{00000000-0005-0000-0000-00008A000000}"/>
    <cellStyle name="Normalny 5 3 28" xfId="330" xr:uid="{00000000-0005-0000-0000-00008B000000}"/>
    <cellStyle name="Normalny 5 3 29" xfId="342" xr:uid="{00000000-0005-0000-0000-00008C000000}"/>
    <cellStyle name="Normalny 5 3 3" xfId="30" xr:uid="{00000000-0005-0000-0000-00008D000000}"/>
    <cellStyle name="Normalny 5 3 30" xfId="354" xr:uid="{00000000-0005-0000-0000-00008E000000}"/>
    <cellStyle name="Normalny 5 3 31" xfId="365" xr:uid="{00000000-0005-0000-0000-00008F000000}"/>
    <cellStyle name="Normalny 5 3 4" xfId="42" xr:uid="{00000000-0005-0000-0000-000090000000}"/>
    <cellStyle name="Normalny 5 3 5" xfId="54" xr:uid="{00000000-0005-0000-0000-000091000000}"/>
    <cellStyle name="Normalny 5 3 6" xfId="66" xr:uid="{00000000-0005-0000-0000-000092000000}"/>
    <cellStyle name="Normalny 5 3 7" xfId="78" xr:uid="{00000000-0005-0000-0000-000093000000}"/>
    <cellStyle name="Normalny 5 3 8" xfId="90" xr:uid="{00000000-0005-0000-0000-000094000000}"/>
    <cellStyle name="Normalny 5 3 9" xfId="102" xr:uid="{00000000-0005-0000-0000-000095000000}"/>
    <cellStyle name="Normalny 5 30" xfId="272" xr:uid="{00000000-0005-0000-0000-000096000000}"/>
    <cellStyle name="Normalny 5 31" xfId="284" xr:uid="{00000000-0005-0000-0000-000097000000}"/>
    <cellStyle name="Normalny 5 32" xfId="296" xr:uid="{00000000-0005-0000-0000-000098000000}"/>
    <cellStyle name="Normalny 5 33" xfId="308" xr:uid="{00000000-0005-0000-0000-000099000000}"/>
    <cellStyle name="Normalny 5 34" xfId="320" xr:uid="{00000000-0005-0000-0000-00009A000000}"/>
    <cellStyle name="Normalny 5 35" xfId="332" xr:uid="{00000000-0005-0000-0000-00009B000000}"/>
    <cellStyle name="Normalny 5 36" xfId="344" xr:uid="{00000000-0005-0000-0000-00009C000000}"/>
    <cellStyle name="Normalny 5 4" xfId="15" xr:uid="{00000000-0005-0000-0000-00009D000000}"/>
    <cellStyle name="Normalny 5 4 10" xfId="113" xr:uid="{00000000-0005-0000-0000-00009E000000}"/>
    <cellStyle name="Normalny 5 4 11" xfId="125" xr:uid="{00000000-0005-0000-0000-00009F000000}"/>
    <cellStyle name="Normalny 5 4 12" xfId="137" xr:uid="{00000000-0005-0000-0000-0000A0000000}"/>
    <cellStyle name="Normalny 5 4 13" xfId="149" xr:uid="{00000000-0005-0000-0000-0000A1000000}"/>
    <cellStyle name="Normalny 5 4 14" xfId="161" xr:uid="{00000000-0005-0000-0000-0000A2000000}"/>
    <cellStyle name="Normalny 5 4 15" xfId="173" xr:uid="{00000000-0005-0000-0000-0000A3000000}"/>
    <cellStyle name="Normalny 5 4 16" xfId="185" xr:uid="{00000000-0005-0000-0000-0000A4000000}"/>
    <cellStyle name="Normalny 5 4 17" xfId="197" xr:uid="{00000000-0005-0000-0000-0000A5000000}"/>
    <cellStyle name="Normalny 5 4 18" xfId="209" xr:uid="{00000000-0005-0000-0000-0000A6000000}"/>
    <cellStyle name="Normalny 5 4 19" xfId="221" xr:uid="{00000000-0005-0000-0000-0000A7000000}"/>
    <cellStyle name="Normalny 5 4 2" xfId="22" xr:uid="{00000000-0005-0000-0000-0000A8000000}"/>
    <cellStyle name="Normalny 5 4 2 10" xfId="132" xr:uid="{00000000-0005-0000-0000-0000A9000000}"/>
    <cellStyle name="Normalny 5 4 2 11" xfId="144" xr:uid="{00000000-0005-0000-0000-0000AA000000}"/>
    <cellStyle name="Normalny 5 4 2 12" xfId="156" xr:uid="{00000000-0005-0000-0000-0000AB000000}"/>
    <cellStyle name="Normalny 5 4 2 13" xfId="168" xr:uid="{00000000-0005-0000-0000-0000AC000000}"/>
    <cellStyle name="Normalny 5 4 2 14" xfId="180" xr:uid="{00000000-0005-0000-0000-0000AD000000}"/>
    <cellStyle name="Normalny 5 4 2 15" xfId="192" xr:uid="{00000000-0005-0000-0000-0000AE000000}"/>
    <cellStyle name="Normalny 5 4 2 16" xfId="204" xr:uid="{00000000-0005-0000-0000-0000AF000000}"/>
    <cellStyle name="Normalny 5 4 2 17" xfId="216" xr:uid="{00000000-0005-0000-0000-0000B0000000}"/>
    <cellStyle name="Normalny 5 4 2 18" xfId="228" xr:uid="{00000000-0005-0000-0000-0000B1000000}"/>
    <cellStyle name="Normalny 5 4 2 19" xfId="240" xr:uid="{00000000-0005-0000-0000-0000B2000000}"/>
    <cellStyle name="Normalny 5 4 2 2" xfId="36" xr:uid="{00000000-0005-0000-0000-0000B3000000}"/>
    <cellStyle name="Normalny 5 4 2 20" xfId="252" xr:uid="{00000000-0005-0000-0000-0000B4000000}"/>
    <cellStyle name="Normalny 5 4 2 21" xfId="264" xr:uid="{00000000-0005-0000-0000-0000B5000000}"/>
    <cellStyle name="Normalny 5 4 2 22" xfId="276" xr:uid="{00000000-0005-0000-0000-0000B6000000}"/>
    <cellStyle name="Normalny 5 4 2 23" xfId="288" xr:uid="{00000000-0005-0000-0000-0000B7000000}"/>
    <cellStyle name="Normalny 5 4 2 24" xfId="300" xr:uid="{00000000-0005-0000-0000-0000B8000000}"/>
    <cellStyle name="Normalny 5 4 2 25" xfId="312" xr:uid="{00000000-0005-0000-0000-0000B9000000}"/>
    <cellStyle name="Normalny 5 4 2 26" xfId="324" xr:uid="{00000000-0005-0000-0000-0000BA000000}"/>
    <cellStyle name="Normalny 5 4 2 27" xfId="336" xr:uid="{00000000-0005-0000-0000-0000BB000000}"/>
    <cellStyle name="Normalny 5 4 2 28" xfId="348" xr:uid="{00000000-0005-0000-0000-0000BC000000}"/>
    <cellStyle name="Normalny 5 4 2 29" xfId="359" xr:uid="{00000000-0005-0000-0000-0000BD000000}"/>
    <cellStyle name="Normalny 5 4 2 3" xfId="48" xr:uid="{00000000-0005-0000-0000-0000BE000000}"/>
    <cellStyle name="Normalny 5 4 2 30" xfId="370" xr:uid="{00000000-0005-0000-0000-0000BF000000}"/>
    <cellStyle name="Normalny 5 4 2 4" xfId="60" xr:uid="{00000000-0005-0000-0000-0000C0000000}"/>
    <cellStyle name="Normalny 5 4 2 5" xfId="72" xr:uid="{00000000-0005-0000-0000-0000C1000000}"/>
    <cellStyle name="Normalny 5 4 2 6" xfId="84" xr:uid="{00000000-0005-0000-0000-0000C2000000}"/>
    <cellStyle name="Normalny 5 4 2 7" xfId="96" xr:uid="{00000000-0005-0000-0000-0000C3000000}"/>
    <cellStyle name="Normalny 5 4 2 8" xfId="108" xr:uid="{00000000-0005-0000-0000-0000C4000000}"/>
    <cellStyle name="Normalny 5 4 2 9" xfId="120" xr:uid="{00000000-0005-0000-0000-0000C5000000}"/>
    <cellStyle name="Normalny 5 4 20" xfId="233" xr:uid="{00000000-0005-0000-0000-0000C6000000}"/>
    <cellStyle name="Normalny 5 4 21" xfId="245" xr:uid="{00000000-0005-0000-0000-0000C7000000}"/>
    <cellStyle name="Normalny 5 4 22" xfId="257" xr:uid="{00000000-0005-0000-0000-0000C8000000}"/>
    <cellStyle name="Normalny 5 4 23" xfId="269" xr:uid="{00000000-0005-0000-0000-0000C9000000}"/>
    <cellStyle name="Normalny 5 4 24" xfId="281" xr:uid="{00000000-0005-0000-0000-0000CA000000}"/>
    <cellStyle name="Normalny 5 4 25" xfId="293" xr:uid="{00000000-0005-0000-0000-0000CB000000}"/>
    <cellStyle name="Normalny 5 4 26" xfId="305" xr:uid="{00000000-0005-0000-0000-0000CC000000}"/>
    <cellStyle name="Normalny 5 4 27" xfId="317" xr:uid="{00000000-0005-0000-0000-0000CD000000}"/>
    <cellStyle name="Normalny 5 4 28" xfId="329" xr:uid="{00000000-0005-0000-0000-0000CE000000}"/>
    <cellStyle name="Normalny 5 4 29" xfId="341" xr:uid="{00000000-0005-0000-0000-0000CF000000}"/>
    <cellStyle name="Normalny 5 4 3" xfId="29" xr:uid="{00000000-0005-0000-0000-0000D0000000}"/>
    <cellStyle name="Normalny 5 4 30" xfId="353" xr:uid="{00000000-0005-0000-0000-0000D1000000}"/>
    <cellStyle name="Normalny 5 4 31" xfId="364" xr:uid="{00000000-0005-0000-0000-0000D2000000}"/>
    <cellStyle name="Normalny 5 4 4" xfId="41" xr:uid="{00000000-0005-0000-0000-0000D3000000}"/>
    <cellStyle name="Normalny 5 4 5" xfId="53" xr:uid="{00000000-0005-0000-0000-0000D4000000}"/>
    <cellStyle name="Normalny 5 4 6" xfId="65" xr:uid="{00000000-0005-0000-0000-0000D5000000}"/>
    <cellStyle name="Normalny 5 4 7" xfId="77" xr:uid="{00000000-0005-0000-0000-0000D6000000}"/>
    <cellStyle name="Normalny 5 4 8" xfId="89" xr:uid="{00000000-0005-0000-0000-0000D7000000}"/>
    <cellStyle name="Normalny 5 4 9" xfId="101" xr:uid="{00000000-0005-0000-0000-0000D8000000}"/>
    <cellStyle name="Normalny 5 5" xfId="13" xr:uid="{00000000-0005-0000-0000-0000D9000000}"/>
    <cellStyle name="Normalny 5 5 10" xfId="111" xr:uid="{00000000-0005-0000-0000-0000DA000000}"/>
    <cellStyle name="Normalny 5 5 11" xfId="123" xr:uid="{00000000-0005-0000-0000-0000DB000000}"/>
    <cellStyle name="Normalny 5 5 12" xfId="135" xr:uid="{00000000-0005-0000-0000-0000DC000000}"/>
    <cellStyle name="Normalny 5 5 13" xfId="147" xr:uid="{00000000-0005-0000-0000-0000DD000000}"/>
    <cellStyle name="Normalny 5 5 14" xfId="159" xr:uid="{00000000-0005-0000-0000-0000DE000000}"/>
    <cellStyle name="Normalny 5 5 15" xfId="171" xr:uid="{00000000-0005-0000-0000-0000DF000000}"/>
    <cellStyle name="Normalny 5 5 16" xfId="183" xr:uid="{00000000-0005-0000-0000-0000E0000000}"/>
    <cellStyle name="Normalny 5 5 17" xfId="195" xr:uid="{00000000-0005-0000-0000-0000E1000000}"/>
    <cellStyle name="Normalny 5 5 18" xfId="207" xr:uid="{00000000-0005-0000-0000-0000E2000000}"/>
    <cellStyle name="Normalny 5 5 19" xfId="219" xr:uid="{00000000-0005-0000-0000-0000E3000000}"/>
    <cellStyle name="Normalny 5 5 2" xfId="20" xr:uid="{00000000-0005-0000-0000-0000E4000000}"/>
    <cellStyle name="Normalny 5 5 2 10" xfId="130" xr:uid="{00000000-0005-0000-0000-0000E5000000}"/>
    <cellStyle name="Normalny 5 5 2 11" xfId="142" xr:uid="{00000000-0005-0000-0000-0000E6000000}"/>
    <cellStyle name="Normalny 5 5 2 12" xfId="154" xr:uid="{00000000-0005-0000-0000-0000E7000000}"/>
    <cellStyle name="Normalny 5 5 2 13" xfId="166" xr:uid="{00000000-0005-0000-0000-0000E8000000}"/>
    <cellStyle name="Normalny 5 5 2 14" xfId="178" xr:uid="{00000000-0005-0000-0000-0000E9000000}"/>
    <cellStyle name="Normalny 5 5 2 15" xfId="190" xr:uid="{00000000-0005-0000-0000-0000EA000000}"/>
    <cellStyle name="Normalny 5 5 2 16" xfId="202" xr:uid="{00000000-0005-0000-0000-0000EB000000}"/>
    <cellStyle name="Normalny 5 5 2 17" xfId="214" xr:uid="{00000000-0005-0000-0000-0000EC000000}"/>
    <cellStyle name="Normalny 5 5 2 18" xfId="226" xr:uid="{00000000-0005-0000-0000-0000ED000000}"/>
    <cellStyle name="Normalny 5 5 2 19" xfId="238" xr:uid="{00000000-0005-0000-0000-0000EE000000}"/>
    <cellStyle name="Normalny 5 5 2 2" xfId="34" xr:uid="{00000000-0005-0000-0000-0000EF000000}"/>
    <cellStyle name="Normalny 5 5 2 20" xfId="250" xr:uid="{00000000-0005-0000-0000-0000F0000000}"/>
    <cellStyle name="Normalny 5 5 2 21" xfId="262" xr:uid="{00000000-0005-0000-0000-0000F1000000}"/>
    <cellStyle name="Normalny 5 5 2 22" xfId="274" xr:uid="{00000000-0005-0000-0000-0000F2000000}"/>
    <cellStyle name="Normalny 5 5 2 23" xfId="286" xr:uid="{00000000-0005-0000-0000-0000F3000000}"/>
    <cellStyle name="Normalny 5 5 2 24" xfId="298" xr:uid="{00000000-0005-0000-0000-0000F4000000}"/>
    <cellStyle name="Normalny 5 5 2 25" xfId="310" xr:uid="{00000000-0005-0000-0000-0000F5000000}"/>
    <cellStyle name="Normalny 5 5 2 26" xfId="322" xr:uid="{00000000-0005-0000-0000-0000F6000000}"/>
    <cellStyle name="Normalny 5 5 2 27" xfId="334" xr:uid="{00000000-0005-0000-0000-0000F7000000}"/>
    <cellStyle name="Normalny 5 5 2 28" xfId="346" xr:uid="{00000000-0005-0000-0000-0000F8000000}"/>
    <cellStyle name="Normalny 5 5 2 29" xfId="357" xr:uid="{00000000-0005-0000-0000-0000F9000000}"/>
    <cellStyle name="Normalny 5 5 2 3" xfId="46" xr:uid="{00000000-0005-0000-0000-0000FA000000}"/>
    <cellStyle name="Normalny 5 5 2 30" xfId="368" xr:uid="{00000000-0005-0000-0000-0000FB000000}"/>
    <cellStyle name="Normalny 5 5 2 4" xfId="58" xr:uid="{00000000-0005-0000-0000-0000FC000000}"/>
    <cellStyle name="Normalny 5 5 2 5" xfId="70" xr:uid="{00000000-0005-0000-0000-0000FD000000}"/>
    <cellStyle name="Normalny 5 5 2 6" xfId="82" xr:uid="{00000000-0005-0000-0000-0000FE000000}"/>
    <cellStyle name="Normalny 5 5 2 7" xfId="94" xr:uid="{00000000-0005-0000-0000-0000FF000000}"/>
    <cellStyle name="Normalny 5 5 2 8" xfId="106" xr:uid="{00000000-0005-0000-0000-000000010000}"/>
    <cellStyle name="Normalny 5 5 2 9" xfId="118" xr:uid="{00000000-0005-0000-0000-000001010000}"/>
    <cellStyle name="Normalny 5 5 20" xfId="231" xr:uid="{00000000-0005-0000-0000-000002010000}"/>
    <cellStyle name="Normalny 5 5 21" xfId="243" xr:uid="{00000000-0005-0000-0000-000003010000}"/>
    <cellStyle name="Normalny 5 5 22" xfId="255" xr:uid="{00000000-0005-0000-0000-000004010000}"/>
    <cellStyle name="Normalny 5 5 23" xfId="267" xr:uid="{00000000-0005-0000-0000-000005010000}"/>
    <cellStyle name="Normalny 5 5 24" xfId="279" xr:uid="{00000000-0005-0000-0000-000006010000}"/>
    <cellStyle name="Normalny 5 5 25" xfId="291" xr:uid="{00000000-0005-0000-0000-000007010000}"/>
    <cellStyle name="Normalny 5 5 26" xfId="303" xr:uid="{00000000-0005-0000-0000-000008010000}"/>
    <cellStyle name="Normalny 5 5 27" xfId="315" xr:uid="{00000000-0005-0000-0000-000009010000}"/>
    <cellStyle name="Normalny 5 5 28" xfId="327" xr:uid="{00000000-0005-0000-0000-00000A010000}"/>
    <cellStyle name="Normalny 5 5 29" xfId="339" xr:uid="{00000000-0005-0000-0000-00000B010000}"/>
    <cellStyle name="Normalny 5 5 3" xfId="27" xr:uid="{00000000-0005-0000-0000-00000C010000}"/>
    <cellStyle name="Normalny 5 5 30" xfId="351" xr:uid="{00000000-0005-0000-0000-00000D010000}"/>
    <cellStyle name="Normalny 5 5 31" xfId="362" xr:uid="{00000000-0005-0000-0000-00000E010000}"/>
    <cellStyle name="Normalny 5 5 4" xfId="39" xr:uid="{00000000-0005-0000-0000-00000F010000}"/>
    <cellStyle name="Normalny 5 5 5" xfId="51" xr:uid="{00000000-0005-0000-0000-000010010000}"/>
    <cellStyle name="Normalny 5 5 6" xfId="63" xr:uid="{00000000-0005-0000-0000-000011010000}"/>
    <cellStyle name="Normalny 5 5 7" xfId="75" xr:uid="{00000000-0005-0000-0000-000012010000}"/>
    <cellStyle name="Normalny 5 5 8" xfId="87" xr:uid="{00000000-0005-0000-0000-000013010000}"/>
    <cellStyle name="Normalny 5 5 9" xfId="99" xr:uid="{00000000-0005-0000-0000-000014010000}"/>
    <cellStyle name="Normalny 5 6" xfId="17" xr:uid="{00000000-0005-0000-0000-000015010000}"/>
    <cellStyle name="Normalny 5 6 10" xfId="115" xr:uid="{00000000-0005-0000-0000-000016010000}"/>
    <cellStyle name="Normalny 5 6 11" xfId="127" xr:uid="{00000000-0005-0000-0000-000017010000}"/>
    <cellStyle name="Normalny 5 6 12" xfId="139" xr:uid="{00000000-0005-0000-0000-000018010000}"/>
    <cellStyle name="Normalny 5 6 13" xfId="151" xr:uid="{00000000-0005-0000-0000-000019010000}"/>
    <cellStyle name="Normalny 5 6 14" xfId="163" xr:uid="{00000000-0005-0000-0000-00001A010000}"/>
    <cellStyle name="Normalny 5 6 15" xfId="175" xr:uid="{00000000-0005-0000-0000-00001B010000}"/>
    <cellStyle name="Normalny 5 6 16" xfId="187" xr:uid="{00000000-0005-0000-0000-00001C010000}"/>
    <cellStyle name="Normalny 5 6 17" xfId="199" xr:uid="{00000000-0005-0000-0000-00001D010000}"/>
    <cellStyle name="Normalny 5 6 18" xfId="211" xr:uid="{00000000-0005-0000-0000-00001E010000}"/>
    <cellStyle name="Normalny 5 6 19" xfId="223" xr:uid="{00000000-0005-0000-0000-00001F010000}"/>
    <cellStyle name="Normalny 5 6 2" xfId="24" xr:uid="{00000000-0005-0000-0000-000020010000}"/>
    <cellStyle name="Normalny 5 6 2 10" xfId="134" xr:uid="{00000000-0005-0000-0000-000021010000}"/>
    <cellStyle name="Normalny 5 6 2 11" xfId="146" xr:uid="{00000000-0005-0000-0000-000022010000}"/>
    <cellStyle name="Normalny 5 6 2 12" xfId="158" xr:uid="{00000000-0005-0000-0000-000023010000}"/>
    <cellStyle name="Normalny 5 6 2 13" xfId="170" xr:uid="{00000000-0005-0000-0000-000024010000}"/>
    <cellStyle name="Normalny 5 6 2 14" xfId="182" xr:uid="{00000000-0005-0000-0000-000025010000}"/>
    <cellStyle name="Normalny 5 6 2 15" xfId="194" xr:uid="{00000000-0005-0000-0000-000026010000}"/>
    <cellStyle name="Normalny 5 6 2 16" xfId="206" xr:uid="{00000000-0005-0000-0000-000027010000}"/>
    <cellStyle name="Normalny 5 6 2 17" xfId="218" xr:uid="{00000000-0005-0000-0000-000028010000}"/>
    <cellStyle name="Normalny 5 6 2 18" xfId="230" xr:uid="{00000000-0005-0000-0000-000029010000}"/>
    <cellStyle name="Normalny 5 6 2 19" xfId="242" xr:uid="{00000000-0005-0000-0000-00002A010000}"/>
    <cellStyle name="Normalny 5 6 2 2" xfId="38" xr:uid="{00000000-0005-0000-0000-00002B010000}"/>
    <cellStyle name="Normalny 5 6 2 20" xfId="254" xr:uid="{00000000-0005-0000-0000-00002C010000}"/>
    <cellStyle name="Normalny 5 6 2 21" xfId="266" xr:uid="{00000000-0005-0000-0000-00002D010000}"/>
    <cellStyle name="Normalny 5 6 2 22" xfId="278" xr:uid="{00000000-0005-0000-0000-00002E010000}"/>
    <cellStyle name="Normalny 5 6 2 23" xfId="290" xr:uid="{00000000-0005-0000-0000-00002F010000}"/>
    <cellStyle name="Normalny 5 6 2 24" xfId="302" xr:uid="{00000000-0005-0000-0000-000030010000}"/>
    <cellStyle name="Normalny 5 6 2 25" xfId="314" xr:uid="{00000000-0005-0000-0000-000031010000}"/>
    <cellStyle name="Normalny 5 6 2 26" xfId="326" xr:uid="{00000000-0005-0000-0000-000032010000}"/>
    <cellStyle name="Normalny 5 6 2 27" xfId="338" xr:uid="{00000000-0005-0000-0000-000033010000}"/>
    <cellStyle name="Normalny 5 6 2 28" xfId="350" xr:uid="{00000000-0005-0000-0000-000034010000}"/>
    <cellStyle name="Normalny 5 6 2 29" xfId="361" xr:uid="{00000000-0005-0000-0000-000035010000}"/>
    <cellStyle name="Normalny 5 6 2 3" xfId="50" xr:uid="{00000000-0005-0000-0000-000036010000}"/>
    <cellStyle name="Normalny 5 6 2 30" xfId="372" xr:uid="{00000000-0005-0000-0000-000037010000}"/>
    <cellStyle name="Normalny 5 6 2 4" xfId="62" xr:uid="{00000000-0005-0000-0000-000038010000}"/>
    <cellStyle name="Normalny 5 6 2 5" xfId="74" xr:uid="{00000000-0005-0000-0000-000039010000}"/>
    <cellStyle name="Normalny 5 6 2 6" xfId="86" xr:uid="{00000000-0005-0000-0000-00003A010000}"/>
    <cellStyle name="Normalny 5 6 2 7" xfId="98" xr:uid="{00000000-0005-0000-0000-00003B010000}"/>
    <cellStyle name="Normalny 5 6 2 8" xfId="110" xr:uid="{00000000-0005-0000-0000-00003C010000}"/>
    <cellStyle name="Normalny 5 6 2 9" xfId="122" xr:uid="{00000000-0005-0000-0000-00003D010000}"/>
    <cellStyle name="Normalny 5 6 20" xfId="235" xr:uid="{00000000-0005-0000-0000-00003E010000}"/>
    <cellStyle name="Normalny 5 6 21" xfId="247" xr:uid="{00000000-0005-0000-0000-00003F010000}"/>
    <cellStyle name="Normalny 5 6 22" xfId="259" xr:uid="{00000000-0005-0000-0000-000040010000}"/>
    <cellStyle name="Normalny 5 6 23" xfId="271" xr:uid="{00000000-0005-0000-0000-000041010000}"/>
    <cellStyle name="Normalny 5 6 24" xfId="283" xr:uid="{00000000-0005-0000-0000-000042010000}"/>
    <cellStyle name="Normalny 5 6 25" xfId="295" xr:uid="{00000000-0005-0000-0000-000043010000}"/>
    <cellStyle name="Normalny 5 6 26" xfId="307" xr:uid="{00000000-0005-0000-0000-000044010000}"/>
    <cellStyle name="Normalny 5 6 27" xfId="319" xr:uid="{00000000-0005-0000-0000-000045010000}"/>
    <cellStyle name="Normalny 5 6 28" xfId="331" xr:uid="{00000000-0005-0000-0000-000046010000}"/>
    <cellStyle name="Normalny 5 6 29" xfId="343" xr:uid="{00000000-0005-0000-0000-000047010000}"/>
    <cellStyle name="Normalny 5 6 3" xfId="31" xr:uid="{00000000-0005-0000-0000-000048010000}"/>
    <cellStyle name="Normalny 5 6 30" xfId="355" xr:uid="{00000000-0005-0000-0000-000049010000}"/>
    <cellStyle name="Normalny 5 6 31" xfId="366" xr:uid="{00000000-0005-0000-0000-00004A010000}"/>
    <cellStyle name="Normalny 5 6 4" xfId="43" xr:uid="{00000000-0005-0000-0000-00004B010000}"/>
    <cellStyle name="Normalny 5 6 5" xfId="55" xr:uid="{00000000-0005-0000-0000-00004C010000}"/>
    <cellStyle name="Normalny 5 6 6" xfId="67" xr:uid="{00000000-0005-0000-0000-00004D010000}"/>
    <cellStyle name="Normalny 5 6 7" xfId="79" xr:uid="{00000000-0005-0000-0000-00004E010000}"/>
    <cellStyle name="Normalny 5 6 8" xfId="91" xr:uid="{00000000-0005-0000-0000-00004F010000}"/>
    <cellStyle name="Normalny 5 6 9" xfId="103" xr:uid="{00000000-0005-0000-0000-000050010000}"/>
    <cellStyle name="Normalny 5 7" xfId="19" xr:uid="{00000000-0005-0000-0000-000051010000}"/>
    <cellStyle name="Normalny 5 7 10" xfId="129" xr:uid="{00000000-0005-0000-0000-000052010000}"/>
    <cellStyle name="Normalny 5 7 11" xfId="141" xr:uid="{00000000-0005-0000-0000-000053010000}"/>
    <cellStyle name="Normalny 5 7 12" xfId="153" xr:uid="{00000000-0005-0000-0000-000054010000}"/>
    <cellStyle name="Normalny 5 7 13" xfId="165" xr:uid="{00000000-0005-0000-0000-000055010000}"/>
    <cellStyle name="Normalny 5 7 14" xfId="177" xr:uid="{00000000-0005-0000-0000-000056010000}"/>
    <cellStyle name="Normalny 5 7 15" xfId="189" xr:uid="{00000000-0005-0000-0000-000057010000}"/>
    <cellStyle name="Normalny 5 7 16" xfId="201" xr:uid="{00000000-0005-0000-0000-000058010000}"/>
    <cellStyle name="Normalny 5 7 17" xfId="213" xr:uid="{00000000-0005-0000-0000-000059010000}"/>
    <cellStyle name="Normalny 5 7 18" xfId="225" xr:uid="{00000000-0005-0000-0000-00005A010000}"/>
    <cellStyle name="Normalny 5 7 19" xfId="237" xr:uid="{00000000-0005-0000-0000-00005B010000}"/>
    <cellStyle name="Normalny 5 7 2" xfId="33" xr:uid="{00000000-0005-0000-0000-00005C010000}"/>
    <cellStyle name="Normalny 5 7 20" xfId="249" xr:uid="{00000000-0005-0000-0000-00005D010000}"/>
    <cellStyle name="Normalny 5 7 21" xfId="261" xr:uid="{00000000-0005-0000-0000-00005E010000}"/>
    <cellStyle name="Normalny 5 7 22" xfId="273" xr:uid="{00000000-0005-0000-0000-00005F010000}"/>
    <cellStyle name="Normalny 5 7 23" xfId="285" xr:uid="{00000000-0005-0000-0000-000060010000}"/>
    <cellStyle name="Normalny 5 7 24" xfId="297" xr:uid="{00000000-0005-0000-0000-000061010000}"/>
    <cellStyle name="Normalny 5 7 25" xfId="309" xr:uid="{00000000-0005-0000-0000-000062010000}"/>
    <cellStyle name="Normalny 5 7 26" xfId="321" xr:uid="{00000000-0005-0000-0000-000063010000}"/>
    <cellStyle name="Normalny 5 7 27" xfId="333" xr:uid="{00000000-0005-0000-0000-000064010000}"/>
    <cellStyle name="Normalny 5 7 28" xfId="345" xr:uid="{00000000-0005-0000-0000-000065010000}"/>
    <cellStyle name="Normalny 5 7 29" xfId="356" xr:uid="{00000000-0005-0000-0000-000066010000}"/>
    <cellStyle name="Normalny 5 7 3" xfId="45" xr:uid="{00000000-0005-0000-0000-000067010000}"/>
    <cellStyle name="Normalny 5 7 30" xfId="367" xr:uid="{00000000-0005-0000-0000-000068010000}"/>
    <cellStyle name="Normalny 5 7 4" xfId="57" xr:uid="{00000000-0005-0000-0000-000069010000}"/>
    <cellStyle name="Normalny 5 7 5" xfId="69" xr:uid="{00000000-0005-0000-0000-00006A010000}"/>
    <cellStyle name="Normalny 5 7 6" xfId="81" xr:uid="{00000000-0005-0000-0000-00006B010000}"/>
    <cellStyle name="Normalny 5 7 7" xfId="93" xr:uid="{00000000-0005-0000-0000-00006C010000}"/>
    <cellStyle name="Normalny 5 7 8" xfId="105" xr:uid="{00000000-0005-0000-0000-00006D010000}"/>
    <cellStyle name="Normalny 5 7 9" xfId="117" xr:uid="{00000000-0005-0000-0000-00006E010000}"/>
    <cellStyle name="Normalny 5 8" xfId="25" xr:uid="{00000000-0005-0000-0000-00006F010000}"/>
    <cellStyle name="Normalny 5 9" xfId="26" xr:uid="{00000000-0005-0000-0000-000070010000}"/>
    <cellStyle name="Obliczenia 2" xfId="12" xr:uid="{00000000-0005-0000-0000-000071010000}"/>
    <cellStyle name="Procentowy" xfId="2" builtinId="5"/>
    <cellStyle name="Procentowy 2" xfId="4" xr:uid="{00000000-0005-0000-0000-000073010000}"/>
    <cellStyle name="Procentowy 2 2" xfId="5" xr:uid="{00000000-0005-0000-0000-000074010000}"/>
  </cellStyles>
  <dxfs count="3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99FF99"/>
      <color rgb="FFFFCC00"/>
      <color rgb="FFFF3399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3</xdr:row>
      <xdr:rowOff>8659</xdr:rowOff>
    </xdr:from>
    <xdr:to>
      <xdr:col>5</xdr:col>
      <xdr:colOff>304800</xdr:colOff>
      <xdr:row>6</xdr:row>
      <xdr:rowOff>151534</xdr:rowOff>
    </xdr:to>
    <xdr:sp macro="" textlink="">
      <xdr:nvSpPr>
        <xdr:cNvPr id="2" name="Elipsa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 bwMode="auto">
        <a:xfrm>
          <a:off x="1981200" y="523009"/>
          <a:ext cx="647700" cy="628650"/>
        </a:xfrm>
        <a:prstGeom prst="ellipse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pl-PL" sz="1100"/>
        </a:p>
      </xdr:txBody>
    </xdr:sp>
    <xdr:clientData/>
  </xdr:twoCellAnchor>
  <xdr:twoCellAnchor>
    <xdr:from>
      <xdr:col>4</xdr:col>
      <xdr:colOff>66675</xdr:colOff>
      <xdr:row>5</xdr:row>
      <xdr:rowOff>28576</xdr:rowOff>
    </xdr:from>
    <xdr:to>
      <xdr:col>5</xdr:col>
      <xdr:colOff>295275</xdr:colOff>
      <xdr:row>8</xdr:row>
      <xdr:rowOff>152401</xdr:rowOff>
    </xdr:to>
    <xdr:sp macro="" textlink="">
      <xdr:nvSpPr>
        <xdr:cNvPr id="3" name="Elipsa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 bwMode="auto">
        <a:xfrm>
          <a:off x="1971675" y="866776"/>
          <a:ext cx="647700" cy="609600"/>
        </a:xfrm>
        <a:prstGeom prst="ellipse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pl-PL" sz="1100"/>
        </a:p>
      </xdr:txBody>
    </xdr:sp>
    <xdr:clientData/>
  </xdr:twoCellAnchor>
  <xdr:twoCellAnchor>
    <xdr:from>
      <xdr:col>12</xdr:col>
      <xdr:colOff>318052</xdr:colOff>
      <xdr:row>2</xdr:row>
      <xdr:rowOff>142460</xdr:rowOff>
    </xdr:from>
    <xdr:to>
      <xdr:col>13</xdr:col>
      <xdr:colOff>690355</xdr:colOff>
      <xdr:row>5</xdr:row>
      <xdr:rowOff>68745</xdr:rowOff>
    </xdr:to>
    <xdr:pic>
      <xdr:nvPicPr>
        <xdr:cNvPr id="4" name="Picture 20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14102" y="494885"/>
          <a:ext cx="1172403" cy="412060"/>
        </a:xfrm>
        <a:prstGeom prst="rect">
          <a:avLst/>
        </a:prstGeom>
        <a:noFill/>
      </xdr:spPr>
    </xdr:pic>
    <xdr:clientData/>
  </xdr:twoCellAnchor>
  <xdr:twoCellAnchor>
    <xdr:from>
      <xdr:col>12</xdr:col>
      <xdr:colOff>308527</xdr:colOff>
      <xdr:row>6</xdr:row>
      <xdr:rowOff>15324</xdr:rowOff>
    </xdr:from>
    <xdr:to>
      <xdr:col>13</xdr:col>
      <xdr:colOff>633205</xdr:colOff>
      <xdr:row>7</xdr:row>
      <xdr:rowOff>34373</xdr:rowOff>
    </xdr:to>
    <xdr:pic>
      <xdr:nvPicPr>
        <xdr:cNvPr id="5" name="Picture 21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04577" y="1015449"/>
          <a:ext cx="1124778" cy="180974"/>
        </a:xfrm>
        <a:prstGeom prst="rect">
          <a:avLst/>
        </a:prstGeom>
        <a:noFill/>
      </xdr:spPr>
    </xdr:pic>
    <xdr:clientData/>
  </xdr:twoCellAnchor>
  <xdr:twoCellAnchor>
    <xdr:from>
      <xdr:col>12</xdr:col>
      <xdr:colOff>299001</xdr:colOff>
      <xdr:row>8</xdr:row>
      <xdr:rowOff>61705</xdr:rowOff>
    </xdr:from>
    <xdr:to>
      <xdr:col>13</xdr:col>
      <xdr:colOff>482461</xdr:colOff>
      <xdr:row>9</xdr:row>
      <xdr:rowOff>80755</xdr:rowOff>
    </xdr:to>
    <xdr:pic>
      <xdr:nvPicPr>
        <xdr:cNvPr id="6" name="Picture 22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795051" y="1385680"/>
          <a:ext cx="983560" cy="180975"/>
        </a:xfrm>
        <a:prstGeom prst="rect">
          <a:avLst/>
        </a:prstGeom>
        <a:noFill/>
      </xdr:spPr>
    </xdr:pic>
    <xdr:clientData/>
  </xdr:twoCellAnchor>
  <xdr:twoCellAnchor>
    <xdr:from>
      <xdr:col>12</xdr:col>
      <xdr:colOff>286992</xdr:colOff>
      <xdr:row>10</xdr:row>
      <xdr:rowOff>148258</xdr:rowOff>
    </xdr:from>
    <xdr:to>
      <xdr:col>13</xdr:col>
      <xdr:colOff>241852</xdr:colOff>
      <xdr:row>11</xdr:row>
      <xdr:rowOff>149501</xdr:rowOff>
    </xdr:to>
    <xdr:pic>
      <xdr:nvPicPr>
        <xdr:cNvPr id="7" name="Picture 2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783042" y="1796083"/>
          <a:ext cx="754960" cy="163168"/>
        </a:xfrm>
        <a:prstGeom prst="rect">
          <a:avLst/>
        </a:prstGeom>
        <a:noFill/>
      </xdr:spPr>
    </xdr:pic>
    <xdr:clientData/>
  </xdr:twoCellAnchor>
  <xdr:twoCellAnchor>
    <xdr:from>
      <xdr:col>12</xdr:col>
      <xdr:colOff>266701</xdr:colOff>
      <xdr:row>13</xdr:row>
      <xdr:rowOff>33129</xdr:rowOff>
    </xdr:from>
    <xdr:to>
      <xdr:col>13</xdr:col>
      <xdr:colOff>221561</xdr:colOff>
      <xdr:row>14</xdr:row>
      <xdr:rowOff>29402</xdr:rowOff>
    </xdr:to>
    <xdr:pic>
      <xdr:nvPicPr>
        <xdr:cNvPr id="8" name="Picture 26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762751" y="2166729"/>
          <a:ext cx="754960" cy="158198"/>
        </a:xfrm>
        <a:prstGeom prst="rect">
          <a:avLst/>
        </a:prstGeom>
        <a:noFill/>
      </xdr:spPr>
    </xdr:pic>
    <xdr:clientData/>
  </xdr:twoCellAnchor>
  <xdr:twoCellAnchor>
    <xdr:from>
      <xdr:col>5</xdr:col>
      <xdr:colOff>179732</xdr:colOff>
      <xdr:row>41</xdr:row>
      <xdr:rowOff>29402</xdr:rowOff>
    </xdr:from>
    <xdr:to>
      <xdr:col>7</xdr:col>
      <xdr:colOff>652179</xdr:colOff>
      <xdr:row>42</xdr:row>
      <xdr:rowOff>171450</xdr:rowOff>
    </xdr:to>
    <xdr:pic>
      <xdr:nvPicPr>
        <xdr:cNvPr id="9" name="Picture 29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03832" y="6735002"/>
          <a:ext cx="1234447" cy="342073"/>
        </a:xfrm>
        <a:prstGeom prst="rect">
          <a:avLst/>
        </a:prstGeom>
        <a:noFill/>
      </xdr:spPr>
    </xdr:pic>
    <xdr:clientData/>
  </xdr:twoCellAnchor>
  <xdr:twoCellAnchor>
    <xdr:from>
      <xdr:col>12</xdr:col>
      <xdr:colOff>161925</xdr:colOff>
      <xdr:row>2</xdr:row>
      <xdr:rowOff>28575</xdr:rowOff>
    </xdr:from>
    <xdr:to>
      <xdr:col>13</xdr:col>
      <xdr:colOff>923925</xdr:colOff>
      <xdr:row>15</xdr:row>
      <xdr:rowOff>9525</xdr:rowOff>
    </xdr:to>
    <xdr:sp macro="" textlink="">
      <xdr:nvSpPr>
        <xdr:cNvPr id="10" name="Prostokąt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/>
      </xdr:nvSpPr>
      <xdr:spPr bwMode="auto">
        <a:xfrm>
          <a:off x="6657975" y="381000"/>
          <a:ext cx="1562100" cy="2095500"/>
        </a:xfrm>
        <a:prstGeom prst="rect">
          <a:avLst/>
        </a:prstGeom>
        <a:solidFill>
          <a:srgbClr val="FFFFFF">
            <a:alpha val="0"/>
          </a:srgb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pl-P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.zaremba\Pulpit\02.%20PROJEKTOWANIE\01.%20OBLICZENIA\001.Obliczenia%20RGNN_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m_20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S MOCY"/>
      <sheetName val="KOORDYNACJA"/>
      <sheetName val="OCHRONA"/>
      <sheetName val="WZ"/>
      <sheetName val="WSP"/>
      <sheetName val="BK"/>
      <sheetName val="BZ"/>
      <sheetName val="BT"/>
      <sheetName val="HVAC"/>
    </sheetNames>
    <sheetDataSet>
      <sheetData sheetId="0"/>
      <sheetData sheetId="1">
        <row r="14">
          <cell r="B14" t="str">
            <v>R1</v>
          </cell>
        </row>
      </sheetData>
      <sheetData sheetId="2">
        <row r="3">
          <cell r="P3">
            <v>3.81E-3</v>
          </cell>
        </row>
      </sheetData>
      <sheetData sheetId="3"/>
      <sheetData sheetId="4"/>
      <sheetData sheetId="5">
        <row r="2">
          <cell r="A2" t="str">
            <v>P YDY 3x1,5</v>
          </cell>
        </row>
        <row r="3">
          <cell r="A3" t="str">
            <v>P YDY 5x1,5</v>
          </cell>
        </row>
        <row r="4">
          <cell r="A4" t="str">
            <v>P YDY 3x2,5</v>
          </cell>
        </row>
        <row r="5">
          <cell r="A5" t="str">
            <v>P YDY 5x2,5</v>
          </cell>
        </row>
        <row r="6">
          <cell r="A6" t="str">
            <v>P YDY 3x4</v>
          </cell>
        </row>
        <row r="7">
          <cell r="A7" t="str">
            <v>P YDY 5x4</v>
          </cell>
        </row>
        <row r="8">
          <cell r="A8" t="str">
            <v>P YDY 3x6</v>
          </cell>
        </row>
        <row r="9">
          <cell r="A9" t="str">
            <v>P YDY 5x6</v>
          </cell>
        </row>
        <row r="10">
          <cell r="A10" t="str">
            <v>P YDY 3x10</v>
          </cell>
        </row>
        <row r="11">
          <cell r="A11" t="str">
            <v>P YDY 5x10</v>
          </cell>
        </row>
        <row r="13">
          <cell r="A13" t="str">
            <v>P YKY 3x1,5</v>
          </cell>
        </row>
        <row r="14">
          <cell r="A14" t="str">
            <v>P YKY 5x1,5</v>
          </cell>
        </row>
        <row r="15">
          <cell r="A15" t="str">
            <v>P YKY 3x2,5</v>
          </cell>
        </row>
        <row r="16">
          <cell r="A16" t="str">
            <v>P YKY 5x2,5</v>
          </cell>
        </row>
        <row r="17">
          <cell r="A17" t="str">
            <v>P YKY 3x4</v>
          </cell>
        </row>
        <row r="18">
          <cell r="A18" t="str">
            <v>P YKY 5x4</v>
          </cell>
        </row>
        <row r="19">
          <cell r="A19" t="str">
            <v>P YKY 3x6</v>
          </cell>
        </row>
        <row r="20">
          <cell r="A20" t="str">
            <v>P YKY 5x6</v>
          </cell>
        </row>
        <row r="21">
          <cell r="A21" t="str">
            <v>P YKY 5x10</v>
          </cell>
        </row>
        <row r="22">
          <cell r="A22" t="str">
            <v>P YKY 5x16</v>
          </cell>
        </row>
        <row r="23">
          <cell r="A23" t="str">
            <v>P YKY 5x25</v>
          </cell>
        </row>
        <row r="24">
          <cell r="A24" t="str">
            <v>P YKY 5x35</v>
          </cell>
        </row>
        <row r="25">
          <cell r="A25" t="str">
            <v>P YKY 5x50</v>
          </cell>
        </row>
        <row r="26">
          <cell r="A26" t="str">
            <v>P YKY 5x70</v>
          </cell>
        </row>
        <row r="27">
          <cell r="A27" t="str">
            <v>P YKY 5x95</v>
          </cell>
        </row>
        <row r="28">
          <cell r="A28" t="str">
            <v>P YKY 5x120</v>
          </cell>
        </row>
        <row r="29">
          <cell r="A29" t="str">
            <v>P YKY 5x150</v>
          </cell>
        </row>
        <row r="30">
          <cell r="A30" t="str">
            <v>P YKY 5x185</v>
          </cell>
        </row>
        <row r="31">
          <cell r="A31" t="str">
            <v>P YKY 5x240</v>
          </cell>
        </row>
        <row r="33">
          <cell r="A33" t="str">
            <v>P 5xYKY 1x70</v>
          </cell>
        </row>
        <row r="34">
          <cell r="A34" t="str">
            <v>P 5xYKY 1x95</v>
          </cell>
        </row>
        <row r="35">
          <cell r="A35" t="str">
            <v>P 5xYKY 1x120</v>
          </cell>
        </row>
        <row r="36">
          <cell r="A36" t="str">
            <v>P 5xYKY 1x150</v>
          </cell>
        </row>
        <row r="37">
          <cell r="A37" t="str">
            <v>P 5xYKY 1x185</v>
          </cell>
        </row>
        <row r="38">
          <cell r="A38" t="str">
            <v>P 5xYKY 1x240</v>
          </cell>
        </row>
        <row r="39">
          <cell r="A39" t="str">
            <v>P 5xYKY 1x300</v>
          </cell>
        </row>
        <row r="40">
          <cell r="A40" t="str">
            <v>P 4xYKY 1x120</v>
          </cell>
        </row>
        <row r="41">
          <cell r="A41" t="str">
            <v>P 4xYKY 1x150</v>
          </cell>
        </row>
        <row r="42">
          <cell r="A42" t="str">
            <v>P 4xYKY 1x185</v>
          </cell>
        </row>
        <row r="43">
          <cell r="A43" t="str">
            <v>P 4xYKY 1x240</v>
          </cell>
        </row>
        <row r="44">
          <cell r="A44" t="str">
            <v>P 4xYKY 1x300</v>
          </cell>
        </row>
        <row r="46">
          <cell r="A46" t="str">
            <v>P YKXS 4x35</v>
          </cell>
        </row>
        <row r="47">
          <cell r="A47" t="str">
            <v>P YKXS 4x50</v>
          </cell>
        </row>
        <row r="48">
          <cell r="A48" t="str">
            <v>P YKXS 4x70</v>
          </cell>
        </row>
        <row r="49">
          <cell r="A49" t="str">
            <v>P YKXS 4x95</v>
          </cell>
        </row>
        <row r="50">
          <cell r="A50" t="str">
            <v>P YKXS 4x120</v>
          </cell>
        </row>
        <row r="51">
          <cell r="A51" t="str">
            <v>P YKXS 4x150</v>
          </cell>
        </row>
        <row r="52">
          <cell r="A52" t="str">
            <v>P YKXS 4x185</v>
          </cell>
        </row>
        <row r="53">
          <cell r="A53" t="str">
            <v xml:space="preserve">P YKXS 4x240 </v>
          </cell>
        </row>
        <row r="55">
          <cell r="A55" t="str">
            <v>Pt 4xYKXS 1x120</v>
          </cell>
        </row>
        <row r="56">
          <cell r="A56" t="str">
            <v>Pt 4xYKXS 1x150</v>
          </cell>
        </row>
        <row r="57">
          <cell r="A57" t="str">
            <v>Pt 4xYKXS 1x185</v>
          </cell>
        </row>
        <row r="58">
          <cell r="A58" t="str">
            <v xml:space="preserve">Pt 4xYKXS 1x240 </v>
          </cell>
        </row>
        <row r="59">
          <cell r="A59" t="str">
            <v>Pt 4xYKXS 1x300</v>
          </cell>
        </row>
        <row r="61">
          <cell r="A61" t="str">
            <v>Pp 4xYKXS 1x120</v>
          </cell>
        </row>
        <row r="62">
          <cell r="A62" t="str">
            <v>Pp 4xYKXS 1x150</v>
          </cell>
        </row>
        <row r="63">
          <cell r="A63" t="str">
            <v>Pp 4xYKXS 1x185</v>
          </cell>
        </row>
        <row r="64">
          <cell r="A64" t="str">
            <v xml:space="preserve">Pp 4xYKXS 1x240 </v>
          </cell>
        </row>
        <row r="65">
          <cell r="A65" t="str">
            <v>Pp 4xYKXS 1x300</v>
          </cell>
        </row>
        <row r="67">
          <cell r="A67" t="str">
            <v>Pt 5xYKXS 1x120</v>
          </cell>
        </row>
        <row r="68">
          <cell r="A68" t="str">
            <v>Pt 5xYKXS 1x150</v>
          </cell>
        </row>
        <row r="69">
          <cell r="A69" t="str">
            <v>Pt 5xYKXS 1x185</v>
          </cell>
        </row>
        <row r="70">
          <cell r="A70" t="str">
            <v xml:space="preserve">Pt 5xYKXS 1x240 </v>
          </cell>
        </row>
        <row r="71">
          <cell r="A71" t="str">
            <v>Pt 5xYKXS 1x300</v>
          </cell>
        </row>
        <row r="73">
          <cell r="A73" t="str">
            <v>Pp 5xYKXS 1x120</v>
          </cell>
        </row>
        <row r="74">
          <cell r="A74" t="str">
            <v>Pp 5xYKXS 1x150</v>
          </cell>
        </row>
        <row r="75">
          <cell r="A75" t="str">
            <v>Pp 5xYKXS 1x185</v>
          </cell>
        </row>
        <row r="76">
          <cell r="A76" t="str">
            <v xml:space="preserve">Pp 5xYKXS 1x240 </v>
          </cell>
        </row>
        <row r="77">
          <cell r="A77" t="str">
            <v>Pp 5xYKXS 1x300</v>
          </cell>
        </row>
        <row r="79">
          <cell r="A79" t="str">
            <v>Z YKY 3x2,5</v>
          </cell>
        </row>
        <row r="80">
          <cell r="A80" t="str">
            <v>Z YKY 5x2,5</v>
          </cell>
        </row>
        <row r="81">
          <cell r="A81" t="str">
            <v>Z YKY 5x4</v>
          </cell>
        </row>
        <row r="82">
          <cell r="A82" t="str">
            <v>Z YKY 5x6</v>
          </cell>
        </row>
        <row r="83">
          <cell r="A83" t="str">
            <v>Z YKY 5x10</v>
          </cell>
        </row>
        <row r="84">
          <cell r="A84" t="str">
            <v>Z YKY 5x16</v>
          </cell>
        </row>
        <row r="85">
          <cell r="A85" t="str">
            <v>Z YKY 5x25</v>
          </cell>
        </row>
        <row r="86">
          <cell r="A86" t="str">
            <v>Z YKY 5x35</v>
          </cell>
        </row>
        <row r="87">
          <cell r="A87" t="str">
            <v>Z YKY 5x50</v>
          </cell>
        </row>
        <row r="88">
          <cell r="A88" t="str">
            <v>Z YKY 5x70</v>
          </cell>
        </row>
        <row r="89">
          <cell r="A89" t="str">
            <v>Z YKY 5x95</v>
          </cell>
        </row>
        <row r="90">
          <cell r="A90" t="str">
            <v>Z YKY 5x120</v>
          </cell>
        </row>
        <row r="91">
          <cell r="A91" t="str">
            <v>Z YKY 5x150</v>
          </cell>
        </row>
        <row r="92">
          <cell r="A92" t="str">
            <v>Z YKY 5x185</v>
          </cell>
        </row>
        <row r="93">
          <cell r="A93" t="str">
            <v>Z YKY 5x240</v>
          </cell>
        </row>
        <row r="95">
          <cell r="A95" t="str">
            <v>Z 5xYKY 1x120</v>
          </cell>
        </row>
        <row r="96">
          <cell r="A96" t="str">
            <v>Z 5xYKY 1x150</v>
          </cell>
        </row>
        <row r="97">
          <cell r="A97" t="str">
            <v>Z 5xYKY 1x185</v>
          </cell>
        </row>
        <row r="98">
          <cell r="A98" t="str">
            <v>Z 5xYKY 1x240</v>
          </cell>
        </row>
        <row r="99">
          <cell r="A99" t="str">
            <v>Z 5xYKY 1x300</v>
          </cell>
        </row>
        <row r="100">
          <cell r="A100" t="str">
            <v>Z YKXS 5x50</v>
          </cell>
        </row>
        <row r="101">
          <cell r="A101" t="str">
            <v>Z YKXS 5x240</v>
          </cell>
        </row>
        <row r="103">
          <cell r="A103" t="str">
            <v>ZR YKY 5x10</v>
          </cell>
        </row>
        <row r="104">
          <cell r="A104" t="str">
            <v>ZR YKY 5x16</v>
          </cell>
        </row>
        <row r="105">
          <cell r="A105" t="str">
            <v>ZR YKY 5x25</v>
          </cell>
        </row>
        <row r="106">
          <cell r="A106" t="str">
            <v>ZR YKY 5x35</v>
          </cell>
        </row>
        <row r="107">
          <cell r="A107" t="str">
            <v>ZR YKY 5x50</v>
          </cell>
        </row>
        <row r="108">
          <cell r="A108" t="str">
            <v>ZR YKY 5x70</v>
          </cell>
        </row>
        <row r="109">
          <cell r="A109" t="str">
            <v>ZR YKY 5x95</v>
          </cell>
        </row>
        <row r="110">
          <cell r="A110" t="str">
            <v>ZR YKY 4x120</v>
          </cell>
        </row>
        <row r="111">
          <cell r="A111" t="str">
            <v>ZR YKY 4x150</v>
          </cell>
        </row>
        <row r="112">
          <cell r="A112" t="str">
            <v>ZR YKY 4x185</v>
          </cell>
        </row>
        <row r="113">
          <cell r="A113" t="str">
            <v>ZR YKY 4x240</v>
          </cell>
        </row>
        <row r="114">
          <cell r="A114" t="str">
            <v>ZR YKY 1x150</v>
          </cell>
        </row>
        <row r="115">
          <cell r="A115" t="str">
            <v>ZR YKY 1x185</v>
          </cell>
        </row>
        <row r="116">
          <cell r="A116" t="str">
            <v>ZR YKY 1x240</v>
          </cell>
        </row>
        <row r="117">
          <cell r="A117" t="str">
            <v>ZR YKY 1x300</v>
          </cell>
        </row>
        <row r="119">
          <cell r="A119" t="str">
            <v>ZR YKXS 4x120</v>
          </cell>
        </row>
        <row r="120">
          <cell r="A120" t="str">
            <v>ZR YKXS 4x150</v>
          </cell>
        </row>
        <row r="121">
          <cell r="A121" t="str">
            <v>ZR YKXS 4x185</v>
          </cell>
        </row>
        <row r="122">
          <cell r="A122" t="str">
            <v>ZR YKXS 4x240</v>
          </cell>
        </row>
        <row r="123">
          <cell r="A123" t="str">
            <v>ZR 5xYKXS 1x300</v>
          </cell>
        </row>
        <row r="125">
          <cell r="A125" t="str">
            <v>P YAKY 5x16</v>
          </cell>
        </row>
        <row r="126">
          <cell r="A126" t="str">
            <v>P YAKY 5x25</v>
          </cell>
        </row>
        <row r="127">
          <cell r="A127" t="str">
            <v>P YAKY 5x35</v>
          </cell>
        </row>
        <row r="128">
          <cell r="A128" t="str">
            <v>P YAKY 5x50</v>
          </cell>
        </row>
        <row r="129">
          <cell r="A129" t="str">
            <v>P YAKY 5x70</v>
          </cell>
        </row>
        <row r="130">
          <cell r="A130" t="str">
            <v>P YAKY 5x95</v>
          </cell>
        </row>
        <row r="131">
          <cell r="A131" t="str">
            <v>P YAKY 4x120</v>
          </cell>
        </row>
        <row r="132">
          <cell r="A132" t="str">
            <v>P YAKY 5x120</v>
          </cell>
        </row>
        <row r="133">
          <cell r="A133" t="str">
            <v>P YAKY 5x150</v>
          </cell>
        </row>
        <row r="134">
          <cell r="A134" t="str">
            <v>P YAKY 4x185</v>
          </cell>
        </row>
        <row r="135">
          <cell r="A135" t="str">
            <v>P YAKY 5x185</v>
          </cell>
        </row>
        <row r="136">
          <cell r="A136" t="str">
            <v>P YAKY 5x240</v>
          </cell>
        </row>
        <row r="138">
          <cell r="A138" t="str">
            <v>P YAKXS 5x16</v>
          </cell>
        </row>
        <row r="139">
          <cell r="A139" t="str">
            <v>P YAKXS 5x25</v>
          </cell>
        </row>
        <row r="140">
          <cell r="A140" t="str">
            <v>P YAKXS 5x35</v>
          </cell>
        </row>
        <row r="141">
          <cell r="A141" t="str">
            <v>P YAKXS 5x50</v>
          </cell>
        </row>
        <row r="142">
          <cell r="A142" t="str">
            <v>P YAKXS 5x70</v>
          </cell>
        </row>
        <row r="143">
          <cell r="A143" t="str">
            <v>P YAKXS 5x95</v>
          </cell>
        </row>
        <row r="144">
          <cell r="A144" t="str">
            <v>P YAKXS 5x120</v>
          </cell>
        </row>
        <row r="145">
          <cell r="A145" t="str">
            <v>P YAKXS 5x150</v>
          </cell>
        </row>
        <row r="146">
          <cell r="A146" t="str">
            <v>P YAKXS 5x185</v>
          </cell>
        </row>
        <row r="147">
          <cell r="A147" t="str">
            <v>P YAKXS 5x240</v>
          </cell>
        </row>
        <row r="149">
          <cell r="A149" t="str">
            <v>P 5xYAKY 1x25</v>
          </cell>
        </row>
        <row r="150">
          <cell r="A150" t="str">
            <v>P 5xYAKY 1x35</v>
          </cell>
        </row>
        <row r="152">
          <cell r="A152" t="str">
            <v>Pt 5xYAKY 1x50</v>
          </cell>
        </row>
        <row r="153">
          <cell r="A153" t="str">
            <v>Pt 5xYAKY 1x70</v>
          </cell>
        </row>
        <row r="154">
          <cell r="A154" t="str">
            <v>Pt 5xYAKY 1x95</v>
          </cell>
        </row>
        <row r="155">
          <cell r="A155" t="str">
            <v>Pt 5xYAKY 1x120</v>
          </cell>
        </row>
        <row r="156">
          <cell r="A156" t="str">
            <v>Pt 5xYAKY 1x150</v>
          </cell>
        </row>
        <row r="157">
          <cell r="A157" t="str">
            <v>Pt 5xYAKY 1x185</v>
          </cell>
        </row>
        <row r="158">
          <cell r="A158" t="str">
            <v>Pt 5xYAKY 1x240</v>
          </cell>
        </row>
        <row r="160">
          <cell r="A160" t="str">
            <v>Pp 5xYAKY 1x50</v>
          </cell>
        </row>
        <row r="161">
          <cell r="A161" t="str">
            <v>Pp 5xYAKY 1x70</v>
          </cell>
        </row>
        <row r="162">
          <cell r="A162" t="str">
            <v>Pp 5xYAKY 1x95</v>
          </cell>
        </row>
        <row r="163">
          <cell r="A163" t="str">
            <v>Pp 5xYAKY 1x120</v>
          </cell>
        </row>
        <row r="164">
          <cell r="A164" t="str">
            <v>Pp 5xYAKY 1x150</v>
          </cell>
        </row>
        <row r="165">
          <cell r="A165" t="str">
            <v>Pp 5xYAKY 1x185</v>
          </cell>
        </row>
        <row r="166">
          <cell r="A166" t="str">
            <v>Pp 5xYAKY 1x240</v>
          </cell>
        </row>
        <row r="168">
          <cell r="A168" t="str">
            <v>Pt 5xYAKXS 1x50</v>
          </cell>
        </row>
        <row r="169">
          <cell r="A169" t="str">
            <v>Pt 5xYAKXS 1x70</v>
          </cell>
        </row>
        <row r="170">
          <cell r="A170" t="str">
            <v>Pt 5xYAKXS 1x95</v>
          </cell>
        </row>
        <row r="171">
          <cell r="A171" t="str">
            <v>Pt 5xYAKXS 1x120</v>
          </cell>
        </row>
        <row r="172">
          <cell r="A172" t="str">
            <v>Pt 5xYAKXS 1x150</v>
          </cell>
        </row>
        <row r="173">
          <cell r="A173" t="str">
            <v>Pt 5xYAKXS 1x185</v>
          </cell>
        </row>
        <row r="174">
          <cell r="A174" t="str">
            <v>Pt 5xYAKXS 1x240</v>
          </cell>
        </row>
        <row r="176">
          <cell r="A176" t="str">
            <v>Pp 5xYAKXS 1x50</v>
          </cell>
        </row>
        <row r="177">
          <cell r="A177" t="str">
            <v>Pp 5xYAKXS 1x70</v>
          </cell>
        </row>
        <row r="178">
          <cell r="A178" t="str">
            <v>Pp 5xYAKXS 1x95</v>
          </cell>
        </row>
        <row r="179">
          <cell r="A179" t="str">
            <v>Pp 5xYAKXS 1x120</v>
          </cell>
        </row>
        <row r="180">
          <cell r="A180" t="str">
            <v>Pp 5xYAKXS 1x150</v>
          </cell>
        </row>
        <row r="181">
          <cell r="A181" t="str">
            <v>Pp 5xYAKXS 1x185</v>
          </cell>
        </row>
        <row r="182">
          <cell r="A182" t="str">
            <v>Pp 5xYAKXS 1x240</v>
          </cell>
        </row>
        <row r="184">
          <cell r="A184" t="str">
            <v>Z YAKY 5x16</v>
          </cell>
        </row>
        <row r="185">
          <cell r="A185" t="str">
            <v>Z YAKY 5x25</v>
          </cell>
        </row>
        <row r="186">
          <cell r="A186" t="str">
            <v>Z YAKY 5x35</v>
          </cell>
        </row>
        <row r="187">
          <cell r="A187" t="str">
            <v>Z YAKY 5x50</v>
          </cell>
        </row>
        <row r="188">
          <cell r="A188" t="str">
            <v>Z YAKY 5x70</v>
          </cell>
        </row>
        <row r="189">
          <cell r="A189" t="str">
            <v>Z YAKY 5x95</v>
          </cell>
        </row>
        <row r="190">
          <cell r="A190" t="str">
            <v>Z YAKY 4x120</v>
          </cell>
        </row>
        <row r="191">
          <cell r="A191" t="str">
            <v>Z YAKY 5x120</v>
          </cell>
        </row>
        <row r="192">
          <cell r="A192" t="str">
            <v>Z YAKY 5x150</v>
          </cell>
        </row>
        <row r="193">
          <cell r="A193" t="str">
            <v>Z YAKY 5x185</v>
          </cell>
        </row>
        <row r="194">
          <cell r="A194" t="str">
            <v>Z YAKY 5x240</v>
          </cell>
        </row>
        <row r="196">
          <cell r="A196" t="str">
            <v>ZR YAKY 5x16</v>
          </cell>
        </row>
        <row r="197">
          <cell r="A197" t="str">
            <v>ZR YAKY 5x25</v>
          </cell>
        </row>
        <row r="198">
          <cell r="A198" t="str">
            <v>ZR YAKY 5x35</v>
          </cell>
        </row>
        <row r="199">
          <cell r="A199" t="str">
            <v>ZR YAKY 5x50</v>
          </cell>
        </row>
        <row r="200">
          <cell r="A200" t="str">
            <v>ZR YAKY 5x70</v>
          </cell>
        </row>
        <row r="201">
          <cell r="A201" t="str">
            <v>ZR YAKY 5x95</v>
          </cell>
        </row>
        <row r="202">
          <cell r="A202" t="str">
            <v>ZR YAKY 5x120</v>
          </cell>
        </row>
        <row r="203">
          <cell r="A203" t="str">
            <v>ZR YAKY 5x150</v>
          </cell>
        </row>
        <row r="204">
          <cell r="A204" t="str">
            <v>ZR YAKY 5x185</v>
          </cell>
        </row>
        <row r="205">
          <cell r="A205" t="str">
            <v>Pp 4xYAKXS 1x120</v>
          </cell>
        </row>
        <row r="207">
          <cell r="A207" t="str">
            <v>Szyna CU 15x3</v>
          </cell>
        </row>
        <row r="208">
          <cell r="A208" t="str">
            <v>Szyna CU 20x3</v>
          </cell>
        </row>
        <row r="209">
          <cell r="A209" t="str">
            <v>Szyna CU 25x3</v>
          </cell>
        </row>
        <row r="210">
          <cell r="A210" t="str">
            <v>Szyna CU 30x3</v>
          </cell>
        </row>
        <row r="211">
          <cell r="A211" t="str">
            <v>Szyna CU 40x5</v>
          </cell>
        </row>
        <row r="212">
          <cell r="A212" t="str">
            <v>Szyna CU 40x10</v>
          </cell>
        </row>
        <row r="213">
          <cell r="A213" t="str">
            <v>Szyna CU 50x5</v>
          </cell>
        </row>
        <row r="214">
          <cell r="A214" t="str">
            <v>Szyna CU 50x10</v>
          </cell>
        </row>
        <row r="215">
          <cell r="A215" t="str">
            <v>Szyna CU 60x5</v>
          </cell>
        </row>
        <row r="216">
          <cell r="A216" t="str">
            <v>Szyna CU 60x10</v>
          </cell>
        </row>
        <row r="217">
          <cell r="A217" t="str">
            <v>Szyna CU 80x5</v>
          </cell>
        </row>
        <row r="218">
          <cell r="A218" t="str">
            <v>Szyna CU 80x10</v>
          </cell>
        </row>
        <row r="219">
          <cell r="A219" t="str">
            <v>Szyna CU 100x10</v>
          </cell>
        </row>
        <row r="220">
          <cell r="A220" t="str">
            <v>Szyna CU 120x10</v>
          </cell>
        </row>
        <row r="221">
          <cell r="A221" t="str">
            <v>Szyna CU 125x5</v>
          </cell>
        </row>
        <row r="223">
          <cell r="A223" t="str">
            <v>Szyna AL 15x3</v>
          </cell>
        </row>
        <row r="224">
          <cell r="A224" t="str">
            <v>Szyna AL 20x3</v>
          </cell>
        </row>
        <row r="225">
          <cell r="A225" t="str">
            <v>Szyna AL 25x3</v>
          </cell>
        </row>
        <row r="226">
          <cell r="A226" t="str">
            <v>Szyna AL 30x3</v>
          </cell>
        </row>
        <row r="227">
          <cell r="A227" t="str">
            <v>Szyna AL 40x5</v>
          </cell>
        </row>
        <row r="228">
          <cell r="A228" t="str">
            <v>Szyna AL 40x10</v>
          </cell>
        </row>
        <row r="229">
          <cell r="A229" t="str">
            <v>Szyna AL 50x5</v>
          </cell>
        </row>
        <row r="230">
          <cell r="A230" t="str">
            <v>Szyna AL 50x10</v>
          </cell>
        </row>
        <row r="231">
          <cell r="A231" t="str">
            <v>Szyna AL 60x5</v>
          </cell>
        </row>
        <row r="232">
          <cell r="A232" t="str">
            <v>Szyna AL 60x10</v>
          </cell>
        </row>
        <row r="233">
          <cell r="A233" t="str">
            <v>Szyna AL 80x5</v>
          </cell>
        </row>
        <row r="234">
          <cell r="A234" t="str">
            <v>Szyna AL 80x10</v>
          </cell>
        </row>
        <row r="235">
          <cell r="A235" t="str">
            <v>Szyna AL 100x10</v>
          </cell>
        </row>
        <row r="236">
          <cell r="A236" t="str">
            <v>Szyna AL 120x10</v>
          </cell>
        </row>
        <row r="237">
          <cell r="A237" t="str">
            <v>Szyna AL 120x15</v>
          </cell>
        </row>
        <row r="239">
          <cell r="A239" t="str">
            <v>SP-AL-250A</v>
          </cell>
        </row>
        <row r="240">
          <cell r="A240" t="str">
            <v>SP-AL-400A</v>
          </cell>
        </row>
        <row r="241">
          <cell r="A241" t="str">
            <v>SP-AL-630A</v>
          </cell>
        </row>
        <row r="242">
          <cell r="A242" t="str">
            <v>SP-AL-800A</v>
          </cell>
        </row>
        <row r="243">
          <cell r="A243" t="str">
            <v>SP-AL-1000A</v>
          </cell>
        </row>
        <row r="244">
          <cell r="A244" t="str">
            <v>SP-AL-1250A</v>
          </cell>
        </row>
        <row r="245">
          <cell r="A245" t="str">
            <v>SP-AL-1600A</v>
          </cell>
        </row>
        <row r="246">
          <cell r="A246" t="str">
            <v>SP-AL-2500A</v>
          </cell>
        </row>
        <row r="247">
          <cell r="A247" t="str">
            <v>SP-AL-3200A</v>
          </cell>
        </row>
        <row r="249">
          <cell r="A249" t="str">
            <v>(N)HXH E30 4x120</v>
          </cell>
        </row>
        <row r="250">
          <cell r="A250" t="str">
            <v>(N)HXH E30 5x16</v>
          </cell>
        </row>
        <row r="251">
          <cell r="A251" t="str">
            <v>(N)HXH E30 5x25</v>
          </cell>
        </row>
        <row r="252">
          <cell r="A252" t="str">
            <v>(N)HXH E30 5x35</v>
          </cell>
        </row>
        <row r="253">
          <cell r="A253" t="str">
            <v>(N)HXH E30 5x50</v>
          </cell>
        </row>
        <row r="254">
          <cell r="A254" t="str">
            <v>(N)HXH E30 5x70</v>
          </cell>
        </row>
        <row r="255">
          <cell r="A255" t="str">
            <v>(N)HXH E30 5x95</v>
          </cell>
        </row>
        <row r="256">
          <cell r="A256" t="str">
            <v>(N)HXH E30 5x120</v>
          </cell>
        </row>
        <row r="257">
          <cell r="A257" t="str">
            <v>(N)HXH E30 5x150</v>
          </cell>
        </row>
        <row r="258">
          <cell r="A258" t="str">
            <v>(N)HXH E30 5x185</v>
          </cell>
        </row>
        <row r="259">
          <cell r="A259" t="str">
            <v>(N)HXH E30 5x240</v>
          </cell>
        </row>
        <row r="261">
          <cell r="A261" t="str">
            <v>4x(N)HXH E90 1x120</v>
          </cell>
        </row>
        <row r="262">
          <cell r="A262" t="str">
            <v>4x(N)HXH E90 1x150</v>
          </cell>
        </row>
        <row r="263">
          <cell r="A263" t="str">
            <v>4x(N)HXH E90 1x185</v>
          </cell>
        </row>
        <row r="265">
          <cell r="A265" t="str">
            <v>(N)HXH E90 4x120</v>
          </cell>
        </row>
        <row r="266">
          <cell r="A266" t="str">
            <v>(N)HXH E90 4x150</v>
          </cell>
        </row>
        <row r="267">
          <cell r="A267" t="str">
            <v>(N)HXH E90 4x185</v>
          </cell>
        </row>
        <row r="269">
          <cell r="A269" t="str">
            <v>(N)HXH E90 5x1,5</v>
          </cell>
        </row>
        <row r="270">
          <cell r="A270" t="str">
            <v>(N)HXH E90 5x2,5</v>
          </cell>
        </row>
        <row r="271">
          <cell r="A271" t="str">
            <v>(N)HXH E90 5x4</v>
          </cell>
        </row>
        <row r="272">
          <cell r="A272" t="str">
            <v>(N)HXH E90 5x6</v>
          </cell>
        </row>
        <row r="273">
          <cell r="A273" t="str">
            <v>(N)HXH E90 5x10</v>
          </cell>
        </row>
        <row r="274">
          <cell r="A274" t="str">
            <v>(N)HXH E90 5x16</v>
          </cell>
        </row>
        <row r="275">
          <cell r="A275" t="str">
            <v>(N)HXH E90 5x25</v>
          </cell>
        </row>
        <row r="276">
          <cell r="A276" t="str">
            <v>(N)HXH E90 5x35</v>
          </cell>
        </row>
        <row r="277">
          <cell r="A277" t="str">
            <v>(N)HXH E90 5x50</v>
          </cell>
        </row>
        <row r="278">
          <cell r="A278" t="str">
            <v>(N)HXH E90 5x70</v>
          </cell>
        </row>
        <row r="279">
          <cell r="A279" t="str">
            <v>(N)HXH E90 5x95</v>
          </cell>
        </row>
        <row r="280">
          <cell r="A280" t="str">
            <v>(N)HXH E90 5x120</v>
          </cell>
        </row>
        <row r="281">
          <cell r="A281" t="str">
            <v>(N)HXH E90 5x150</v>
          </cell>
        </row>
        <row r="282">
          <cell r="A282" t="str">
            <v>(N)HXH E90 5x185</v>
          </cell>
        </row>
        <row r="283">
          <cell r="A283" t="str">
            <v>(N)HXH E90 5x240</v>
          </cell>
        </row>
      </sheetData>
      <sheetData sheetId="6">
        <row r="2">
          <cell r="A2" t="str">
            <v>Brak</v>
          </cell>
        </row>
        <row r="3">
          <cell r="A3" t="str">
            <v>B2</v>
          </cell>
        </row>
        <row r="4">
          <cell r="A4" t="str">
            <v>B4</v>
          </cell>
        </row>
        <row r="5">
          <cell r="A5" t="str">
            <v>B6</v>
          </cell>
        </row>
        <row r="6">
          <cell r="A6" t="str">
            <v>B10</v>
          </cell>
        </row>
        <row r="7">
          <cell r="A7" t="str">
            <v>B13</v>
          </cell>
        </row>
        <row r="8">
          <cell r="A8" t="str">
            <v>B16</v>
          </cell>
        </row>
        <row r="9">
          <cell r="A9" t="str">
            <v>B20</v>
          </cell>
        </row>
        <row r="10">
          <cell r="A10" t="str">
            <v>B25</v>
          </cell>
        </row>
        <row r="11">
          <cell r="A11" t="str">
            <v>B32</v>
          </cell>
        </row>
        <row r="12">
          <cell r="A12" t="str">
            <v>B50</v>
          </cell>
        </row>
        <row r="13">
          <cell r="A13" t="str">
            <v>B63</v>
          </cell>
        </row>
        <row r="15">
          <cell r="A15" t="str">
            <v>C2</v>
          </cell>
        </row>
        <row r="16">
          <cell r="A16" t="str">
            <v>C4</v>
          </cell>
        </row>
        <row r="17">
          <cell r="A17" t="str">
            <v>C6</v>
          </cell>
        </row>
        <row r="18">
          <cell r="A18" t="str">
            <v>C10</v>
          </cell>
        </row>
        <row r="19">
          <cell r="A19" t="str">
            <v>C16</v>
          </cell>
        </row>
        <row r="20">
          <cell r="A20" t="str">
            <v>C20</v>
          </cell>
        </row>
        <row r="21">
          <cell r="A21" t="str">
            <v>C25</v>
          </cell>
        </row>
        <row r="22">
          <cell r="A22" t="str">
            <v>C32</v>
          </cell>
        </row>
        <row r="23">
          <cell r="A23" t="str">
            <v>C40</v>
          </cell>
        </row>
        <row r="24">
          <cell r="A24" t="str">
            <v>C50</v>
          </cell>
        </row>
        <row r="25">
          <cell r="A25" t="str">
            <v>C63</v>
          </cell>
        </row>
        <row r="27">
          <cell r="A27" t="str">
            <v>WT gG4</v>
          </cell>
        </row>
        <row r="28">
          <cell r="A28" t="str">
            <v>WT gG6</v>
          </cell>
        </row>
        <row r="29">
          <cell r="A29" t="str">
            <v>WT gG10</v>
          </cell>
        </row>
        <row r="30">
          <cell r="A30" t="str">
            <v>WT gG16</v>
          </cell>
        </row>
        <row r="31">
          <cell r="A31" t="str">
            <v>WT gG20</v>
          </cell>
        </row>
        <row r="32">
          <cell r="A32" t="str">
            <v>WT gG25</v>
          </cell>
        </row>
        <row r="33">
          <cell r="A33" t="str">
            <v>WT gG32</v>
          </cell>
        </row>
        <row r="34">
          <cell r="A34" t="str">
            <v>WT gG35</v>
          </cell>
        </row>
        <row r="35">
          <cell r="A35" t="str">
            <v>WT gG40</v>
          </cell>
        </row>
        <row r="36">
          <cell r="A36" t="str">
            <v>WT gG50</v>
          </cell>
        </row>
        <row r="37">
          <cell r="A37" t="str">
            <v>WT gG63</v>
          </cell>
        </row>
        <row r="38">
          <cell r="A38" t="str">
            <v>WT gG80</v>
          </cell>
        </row>
        <row r="39">
          <cell r="A39" t="str">
            <v>WT gG100</v>
          </cell>
        </row>
        <row r="40">
          <cell r="A40" t="str">
            <v>WT gG125</v>
          </cell>
        </row>
        <row r="41">
          <cell r="A41" t="str">
            <v>WT gG160</v>
          </cell>
        </row>
        <row r="42">
          <cell r="A42" t="str">
            <v>WT gG200</v>
          </cell>
        </row>
        <row r="43">
          <cell r="A43" t="str">
            <v>WT gG224*</v>
          </cell>
        </row>
        <row r="44">
          <cell r="A44" t="str">
            <v>WT gG250</v>
          </cell>
        </row>
        <row r="45">
          <cell r="A45" t="str">
            <v>WT gG280*</v>
          </cell>
        </row>
        <row r="46">
          <cell r="A46" t="str">
            <v>WT gG300*</v>
          </cell>
        </row>
        <row r="47">
          <cell r="A47" t="str">
            <v>WT gG315</v>
          </cell>
        </row>
        <row r="48">
          <cell r="A48" t="str">
            <v>WT gG355*</v>
          </cell>
        </row>
        <row r="49">
          <cell r="A49" t="str">
            <v>WT gG400</v>
          </cell>
        </row>
        <row r="50">
          <cell r="A50" t="str">
            <v>WT gG425*</v>
          </cell>
        </row>
        <row r="51">
          <cell r="A51" t="str">
            <v>WT gG450*</v>
          </cell>
        </row>
        <row r="52">
          <cell r="A52" t="str">
            <v>WT gG500</v>
          </cell>
        </row>
        <row r="53">
          <cell r="A53" t="str">
            <v>WT gG560*</v>
          </cell>
        </row>
        <row r="54">
          <cell r="A54" t="str">
            <v>WT gG630</v>
          </cell>
        </row>
        <row r="55">
          <cell r="A55" t="str">
            <v>WT gG710*</v>
          </cell>
        </row>
        <row r="56">
          <cell r="A56" t="str">
            <v>WT gG800</v>
          </cell>
        </row>
        <row r="57">
          <cell r="A57" t="str">
            <v>WT gG900*</v>
          </cell>
        </row>
        <row r="58">
          <cell r="A58" t="str">
            <v>WT gG1000</v>
          </cell>
        </row>
        <row r="59">
          <cell r="A59" t="str">
            <v>WT gG1250</v>
          </cell>
        </row>
        <row r="61">
          <cell r="A61" t="str">
            <v>D0 gG2</v>
          </cell>
        </row>
        <row r="62">
          <cell r="A62" t="str">
            <v>D0 gG4</v>
          </cell>
        </row>
        <row r="63">
          <cell r="A63" t="str">
            <v>D0 gG6</v>
          </cell>
        </row>
        <row r="64">
          <cell r="A64" t="str">
            <v>D0 gG10</v>
          </cell>
        </row>
        <row r="65">
          <cell r="A65" t="str">
            <v>D0 gG16</v>
          </cell>
        </row>
        <row r="66">
          <cell r="A66" t="str">
            <v>D0 gG20</v>
          </cell>
        </row>
        <row r="67">
          <cell r="A67" t="str">
            <v>D0 gG25</v>
          </cell>
        </row>
        <row r="68">
          <cell r="A68" t="str">
            <v>D0 gG32</v>
          </cell>
        </row>
        <row r="69">
          <cell r="A69" t="str">
            <v>D0 gG35</v>
          </cell>
        </row>
        <row r="70">
          <cell r="A70" t="str">
            <v>D0 gG40</v>
          </cell>
        </row>
        <row r="71">
          <cell r="A71" t="str">
            <v>D0 gG50</v>
          </cell>
        </row>
        <row r="72">
          <cell r="A72" t="str">
            <v>D0 gG63</v>
          </cell>
        </row>
        <row r="74">
          <cell r="A74" t="str">
            <v>CMP-20</v>
          </cell>
        </row>
        <row r="75">
          <cell r="A75" t="str">
            <v>CMP-25</v>
          </cell>
        </row>
        <row r="76">
          <cell r="A76" t="str">
            <v>CMP-32</v>
          </cell>
        </row>
        <row r="77">
          <cell r="A77" t="str">
            <v>CMP-40</v>
          </cell>
        </row>
        <row r="78">
          <cell r="A78" t="str">
            <v>CMP-50</v>
          </cell>
        </row>
        <row r="79">
          <cell r="A79" t="str">
            <v>CMP-63</v>
          </cell>
        </row>
        <row r="80">
          <cell r="A80" t="str">
            <v>CMP-80</v>
          </cell>
        </row>
        <row r="81">
          <cell r="A81" t="str">
            <v>CMP-100</v>
          </cell>
        </row>
        <row r="82">
          <cell r="A82" t="str">
            <v>CMP-125</v>
          </cell>
        </row>
        <row r="83">
          <cell r="A83" t="str">
            <v>CMP-160</v>
          </cell>
        </row>
        <row r="84">
          <cell r="A84" t="str">
            <v>CMP-200</v>
          </cell>
        </row>
        <row r="85">
          <cell r="A85" t="str">
            <v>CMP-250</v>
          </cell>
        </row>
        <row r="86">
          <cell r="A86" t="str">
            <v>CMP-300</v>
          </cell>
        </row>
        <row r="87">
          <cell r="A87" t="str">
            <v>CMP-400</v>
          </cell>
        </row>
        <row r="88">
          <cell r="A88" t="str">
            <v>CMP-500</v>
          </cell>
        </row>
        <row r="89">
          <cell r="A89" t="str">
            <v>CMP-630</v>
          </cell>
        </row>
        <row r="90">
          <cell r="A90" t="str">
            <v>CMP-800</v>
          </cell>
        </row>
        <row r="91">
          <cell r="A91" t="str">
            <v>CMP-1000</v>
          </cell>
        </row>
        <row r="92">
          <cell r="A92" t="str">
            <v>CMP-1250</v>
          </cell>
        </row>
        <row r="93">
          <cell r="A93" t="str">
            <v>CMP-1600</v>
          </cell>
        </row>
        <row r="94">
          <cell r="A94" t="str">
            <v>CMP-2000</v>
          </cell>
        </row>
        <row r="95">
          <cell r="A95" t="str">
            <v>CMP-2500</v>
          </cell>
        </row>
        <row r="96">
          <cell r="A96" t="str">
            <v>CMP-3200</v>
          </cell>
        </row>
        <row r="98">
          <cell r="A98" t="str">
            <v>LN-100</v>
          </cell>
        </row>
      </sheetData>
      <sheetData sheetId="7">
        <row r="2">
          <cell r="A2" t="str">
            <v>Tr 250 kVA</v>
          </cell>
        </row>
        <row r="3">
          <cell r="A3" t="str">
            <v>Tr 400 kVA</v>
          </cell>
        </row>
        <row r="4">
          <cell r="A4" t="str">
            <v>Tr 630 kVA</v>
          </cell>
        </row>
        <row r="5">
          <cell r="A5" t="str">
            <v>Tr 800 kVA</v>
          </cell>
        </row>
        <row r="6">
          <cell r="A6" t="str">
            <v>Tr 1000 kVA</v>
          </cell>
        </row>
        <row r="7">
          <cell r="A7" t="str">
            <v>Tr 1250 kVA</v>
          </cell>
        </row>
        <row r="8">
          <cell r="A8" t="str">
            <v>Tr 1600 kVA</v>
          </cell>
        </row>
        <row r="9">
          <cell r="A9" t="str">
            <v>Tr 2000 kVA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"/>
      <sheetName val="OBLICZENIA"/>
      <sheetName val="BAZA ZAB."/>
      <sheetName val="BAZA KAB."/>
      <sheetName val="BAZA WSP."/>
      <sheetName val="BAZA TR."/>
    </sheetNames>
    <sheetDataSet>
      <sheetData sheetId="0"/>
      <sheetData sheetId="1" refreshError="1"/>
      <sheetData sheetId="2">
        <row r="2">
          <cell r="A2" t="str">
            <v>Brak</v>
          </cell>
        </row>
        <row r="4">
          <cell r="A4" t="str">
            <v>B2</v>
          </cell>
        </row>
        <row r="5">
          <cell r="A5" t="str">
            <v>B4</v>
          </cell>
        </row>
        <row r="6">
          <cell r="A6" t="str">
            <v>B6</v>
          </cell>
        </row>
        <row r="7">
          <cell r="A7" t="str">
            <v>B10</v>
          </cell>
        </row>
        <row r="8">
          <cell r="A8" t="str">
            <v>B13</v>
          </cell>
        </row>
        <row r="9">
          <cell r="A9" t="str">
            <v>B16</v>
          </cell>
        </row>
        <row r="10">
          <cell r="A10" t="str">
            <v>B20</v>
          </cell>
        </row>
        <row r="11">
          <cell r="A11" t="str">
            <v>B25</v>
          </cell>
        </row>
        <row r="12">
          <cell r="A12" t="str">
            <v>B32</v>
          </cell>
        </row>
        <row r="13">
          <cell r="A13" t="str">
            <v>B50</v>
          </cell>
        </row>
        <row r="14">
          <cell r="A14" t="str">
            <v>B63</v>
          </cell>
        </row>
        <row r="19">
          <cell r="A19" t="str">
            <v>C2</v>
          </cell>
        </row>
        <row r="20">
          <cell r="A20" t="str">
            <v>C4</v>
          </cell>
        </row>
        <row r="21">
          <cell r="A21" t="str">
            <v>C6</v>
          </cell>
        </row>
        <row r="22">
          <cell r="A22" t="str">
            <v>C10</v>
          </cell>
        </row>
        <row r="23">
          <cell r="A23" t="str">
            <v>C16</v>
          </cell>
        </row>
        <row r="24">
          <cell r="A24" t="str">
            <v>C20</v>
          </cell>
        </row>
        <row r="25">
          <cell r="A25" t="str">
            <v>C25</v>
          </cell>
        </row>
        <row r="26">
          <cell r="A26" t="str">
            <v>C32</v>
          </cell>
        </row>
        <row r="27">
          <cell r="A27" t="str">
            <v>C40</v>
          </cell>
        </row>
        <row r="28">
          <cell r="A28" t="str">
            <v>C50</v>
          </cell>
        </row>
        <row r="29">
          <cell r="A29" t="str">
            <v>C63</v>
          </cell>
        </row>
        <row r="30">
          <cell r="A30" t="str">
            <v>C3</v>
          </cell>
        </row>
        <row r="34">
          <cell r="A34" t="str">
            <v>gG4</v>
          </cell>
        </row>
        <row r="35">
          <cell r="A35" t="str">
            <v>gG6</v>
          </cell>
        </row>
        <row r="36">
          <cell r="A36" t="str">
            <v>gG10</v>
          </cell>
        </row>
        <row r="37">
          <cell r="A37" t="str">
            <v>gG16</v>
          </cell>
        </row>
        <row r="38">
          <cell r="A38" t="str">
            <v>gG20</v>
          </cell>
        </row>
        <row r="39">
          <cell r="A39" t="str">
            <v>gG25</v>
          </cell>
        </row>
        <row r="40">
          <cell r="A40" t="str">
            <v>gG32</v>
          </cell>
        </row>
        <row r="41">
          <cell r="A41" t="str">
            <v>gG35</v>
          </cell>
        </row>
        <row r="42">
          <cell r="A42" t="str">
            <v>gG40</v>
          </cell>
        </row>
        <row r="43">
          <cell r="A43" t="str">
            <v>gG50</v>
          </cell>
        </row>
        <row r="44">
          <cell r="A44" t="str">
            <v>gG63</v>
          </cell>
        </row>
        <row r="45">
          <cell r="A45" t="str">
            <v>gG80</v>
          </cell>
        </row>
        <row r="46">
          <cell r="A46" t="str">
            <v>gG100</v>
          </cell>
        </row>
        <row r="47">
          <cell r="A47" t="str">
            <v>gG125</v>
          </cell>
        </row>
        <row r="48">
          <cell r="A48" t="str">
            <v>gG160</v>
          </cell>
        </row>
        <row r="49">
          <cell r="A49" t="str">
            <v>gG200</v>
          </cell>
        </row>
        <row r="50">
          <cell r="A50" t="str">
            <v>gG250</v>
          </cell>
        </row>
        <row r="51">
          <cell r="A51" t="str">
            <v>gG315</v>
          </cell>
        </row>
        <row r="52">
          <cell r="A52" t="str">
            <v>gG400</v>
          </cell>
        </row>
        <row r="53">
          <cell r="A53" t="str">
            <v>gG500</v>
          </cell>
        </row>
        <row r="54">
          <cell r="A54" t="str">
            <v>gG630</v>
          </cell>
        </row>
        <row r="55">
          <cell r="A55" t="str">
            <v>gG800</v>
          </cell>
        </row>
        <row r="56">
          <cell r="A56" t="str">
            <v>gG1000</v>
          </cell>
        </row>
        <row r="57">
          <cell r="A57" t="str">
            <v>gG1250</v>
          </cell>
        </row>
        <row r="62">
          <cell r="A62" t="str">
            <v>Wył-20</v>
          </cell>
        </row>
        <row r="63">
          <cell r="A63" t="str">
            <v>Wył-25</v>
          </cell>
        </row>
        <row r="64">
          <cell r="A64" t="str">
            <v>Wył-32</v>
          </cell>
        </row>
        <row r="65">
          <cell r="A65" t="str">
            <v>Wył-40</v>
          </cell>
        </row>
        <row r="66">
          <cell r="A66" t="str">
            <v>Wył-50</v>
          </cell>
        </row>
        <row r="67">
          <cell r="A67" t="str">
            <v>Wył-63</v>
          </cell>
        </row>
        <row r="68">
          <cell r="A68" t="str">
            <v>Wył-80</v>
          </cell>
        </row>
        <row r="69">
          <cell r="A69" t="str">
            <v>Wył-100</v>
          </cell>
        </row>
        <row r="70">
          <cell r="A70" t="str">
            <v>Wył-125</v>
          </cell>
        </row>
        <row r="71">
          <cell r="A71" t="str">
            <v>Wył-160</v>
          </cell>
        </row>
        <row r="72">
          <cell r="A72" t="str">
            <v>Wył-200</v>
          </cell>
        </row>
        <row r="73">
          <cell r="A73" t="str">
            <v>Wył-250</v>
          </cell>
        </row>
        <row r="74">
          <cell r="A74" t="str">
            <v>Wył-300</v>
          </cell>
        </row>
        <row r="75">
          <cell r="A75" t="str">
            <v>Wył-400</v>
          </cell>
        </row>
        <row r="76">
          <cell r="A76" t="str">
            <v>Wył-500</v>
          </cell>
        </row>
        <row r="77">
          <cell r="A77" t="str">
            <v>Wył-630</v>
          </cell>
        </row>
        <row r="78">
          <cell r="A78" t="str">
            <v>Wył-800</v>
          </cell>
        </row>
        <row r="79">
          <cell r="A79" t="str">
            <v>Wył-1000</v>
          </cell>
        </row>
        <row r="80">
          <cell r="A80" t="str">
            <v>Wył-1250</v>
          </cell>
        </row>
        <row r="81">
          <cell r="A81" t="str">
            <v>Wył-1600</v>
          </cell>
        </row>
        <row r="82">
          <cell r="A82" t="str">
            <v>Wył-2000</v>
          </cell>
        </row>
        <row r="83">
          <cell r="A83" t="str">
            <v>Wył-2500</v>
          </cell>
        </row>
        <row r="84">
          <cell r="A84" t="str">
            <v>Wył-3200</v>
          </cell>
        </row>
        <row r="89">
          <cell r="A89" t="str">
            <v>IS-16</v>
          </cell>
        </row>
        <row r="90">
          <cell r="A90" t="str">
            <v>IS-20</v>
          </cell>
        </row>
        <row r="91">
          <cell r="A91" t="str">
            <v>IS-25</v>
          </cell>
        </row>
        <row r="92">
          <cell r="A92" t="str">
            <v>IS-32</v>
          </cell>
        </row>
        <row r="93">
          <cell r="A93" t="str">
            <v>IS-40</v>
          </cell>
        </row>
        <row r="94">
          <cell r="A94" t="str">
            <v>IS-63</v>
          </cell>
        </row>
        <row r="95">
          <cell r="A95" t="str">
            <v>IS-80</v>
          </cell>
        </row>
        <row r="96">
          <cell r="A96" t="str">
            <v>IS-100</v>
          </cell>
        </row>
        <row r="97">
          <cell r="A97" t="str">
            <v>IS-125</v>
          </cell>
        </row>
        <row r="101">
          <cell r="A101" t="str">
            <v>LN1-63</v>
          </cell>
        </row>
        <row r="102">
          <cell r="A102" t="str">
            <v>LN1-100</v>
          </cell>
        </row>
        <row r="103">
          <cell r="A103" t="str">
            <v>LN1-125</v>
          </cell>
        </row>
        <row r="104">
          <cell r="A104" t="str">
            <v>LN1-160</v>
          </cell>
        </row>
        <row r="108">
          <cell r="A108" t="str">
            <v>LN2-160</v>
          </cell>
        </row>
        <row r="109">
          <cell r="A109" t="str">
            <v>LN2-200</v>
          </cell>
        </row>
        <row r="110">
          <cell r="A110" t="str">
            <v>LN2-250</v>
          </cell>
        </row>
        <row r="114">
          <cell r="A114" t="str">
            <v>LN3-400</v>
          </cell>
        </row>
        <row r="115">
          <cell r="A115" t="str">
            <v>LN3-630</v>
          </cell>
        </row>
        <row r="117">
          <cell r="A117" t="str">
            <v>LN4-800</v>
          </cell>
        </row>
        <row r="118">
          <cell r="A118" t="str">
            <v>LN4-1000</v>
          </cell>
        </row>
        <row r="119">
          <cell r="A119" t="str">
            <v>LN4-1250</v>
          </cell>
        </row>
        <row r="120">
          <cell r="A120" t="str">
            <v>LN4-1600</v>
          </cell>
        </row>
      </sheetData>
      <sheetData sheetId="3">
        <row r="3">
          <cell r="A3" t="str">
            <v>P YDY 3x1,5</v>
          </cell>
        </row>
        <row r="4">
          <cell r="A4" t="str">
            <v>P YDY 5x1,5</v>
          </cell>
        </row>
        <row r="5">
          <cell r="A5" t="str">
            <v>P YDY 3x2,5</v>
          </cell>
        </row>
        <row r="6">
          <cell r="A6" t="str">
            <v>P YDY 5x2,5</v>
          </cell>
        </row>
        <row r="7">
          <cell r="A7" t="str">
            <v>P YDY 3x4</v>
          </cell>
        </row>
        <row r="8">
          <cell r="A8" t="str">
            <v>P YDY 5x4</v>
          </cell>
        </row>
        <row r="9">
          <cell r="A9" t="str">
            <v>P YDY 3x6</v>
          </cell>
        </row>
        <row r="10">
          <cell r="A10" t="str">
            <v>P YDY 5x6</v>
          </cell>
        </row>
        <row r="11">
          <cell r="A11" t="str">
            <v>P YDY 3x10</v>
          </cell>
        </row>
        <row r="12">
          <cell r="A12" t="str">
            <v>P YDY 5x10</v>
          </cell>
        </row>
        <row r="18">
          <cell r="A18" t="str">
            <v>P YKY 3x1,5</v>
          </cell>
        </row>
        <row r="19">
          <cell r="A19" t="str">
            <v>P YKY 5x1,5</v>
          </cell>
        </row>
        <row r="20">
          <cell r="A20" t="str">
            <v>P YKY 3x2,5</v>
          </cell>
        </row>
        <row r="21">
          <cell r="A21" t="str">
            <v>P YKY 5x2,5</v>
          </cell>
        </row>
        <row r="22">
          <cell r="A22" t="str">
            <v>P YKY 3x4</v>
          </cell>
        </row>
        <row r="23">
          <cell r="A23" t="str">
            <v>P YKY 5x4</v>
          </cell>
        </row>
        <row r="24">
          <cell r="A24" t="str">
            <v>P YKY 3x6</v>
          </cell>
        </row>
        <row r="25">
          <cell r="A25" t="str">
            <v>P YKY 5x6</v>
          </cell>
        </row>
        <row r="26">
          <cell r="A26" t="str">
            <v>P YKY 5x10</v>
          </cell>
        </row>
        <row r="27">
          <cell r="A27" t="str">
            <v>P YKY 5x16</v>
          </cell>
        </row>
        <row r="28">
          <cell r="A28" t="str">
            <v>P YKY 5x25</v>
          </cell>
        </row>
        <row r="29">
          <cell r="A29" t="str">
            <v>P YKY 5x35</v>
          </cell>
        </row>
        <row r="30">
          <cell r="A30" t="str">
            <v>P YKY 5x50</v>
          </cell>
        </row>
        <row r="31">
          <cell r="A31" t="str">
            <v>P YKY 5x70</v>
          </cell>
        </row>
        <row r="32">
          <cell r="A32" t="str">
            <v>P YKY 5x95</v>
          </cell>
        </row>
        <row r="33">
          <cell r="A33" t="str">
            <v>P YKY 5x120</v>
          </cell>
        </row>
        <row r="34">
          <cell r="A34" t="str">
            <v>P YKY 5x150</v>
          </cell>
        </row>
        <row r="35">
          <cell r="A35" t="str">
            <v>P YKY 5x185</v>
          </cell>
        </row>
        <row r="36">
          <cell r="A36" t="str">
            <v>P YKY 5x240</v>
          </cell>
        </row>
        <row r="42">
          <cell r="A42" t="str">
            <v>P 5xYKY 1x70</v>
          </cell>
        </row>
        <row r="43">
          <cell r="A43" t="str">
            <v>P 5xYKY 1x95</v>
          </cell>
        </row>
        <row r="44">
          <cell r="A44" t="str">
            <v>P 5xYKY 1x120</v>
          </cell>
        </row>
        <row r="45">
          <cell r="A45" t="str">
            <v>P 5xYKY 1x150</v>
          </cell>
        </row>
        <row r="46">
          <cell r="A46" t="str">
            <v>P 5xYKY 1x185</v>
          </cell>
        </row>
        <row r="47">
          <cell r="A47" t="str">
            <v>P 5xYKY 1x240</v>
          </cell>
        </row>
        <row r="48">
          <cell r="A48" t="str">
            <v>P 5xYKY 1x300</v>
          </cell>
        </row>
        <row r="49">
          <cell r="A49" t="str">
            <v>P 4xYKY 1x120</v>
          </cell>
        </row>
        <row r="50">
          <cell r="A50" t="str">
            <v>P 4xYKY 1x150</v>
          </cell>
        </row>
        <row r="51">
          <cell r="A51" t="str">
            <v>P 4xYKY 1x185</v>
          </cell>
        </row>
        <row r="52">
          <cell r="A52" t="str">
            <v>P 4xYKY 1x240</v>
          </cell>
        </row>
        <row r="53">
          <cell r="A53" t="str">
            <v>P 4xYKY 1x300</v>
          </cell>
        </row>
        <row r="59">
          <cell r="A59" t="str">
            <v>P YKXS 4x35</v>
          </cell>
        </row>
        <row r="60">
          <cell r="A60" t="str">
            <v>P YKXS 4x50</v>
          </cell>
        </row>
        <row r="61">
          <cell r="A61" t="str">
            <v>P YKXS 4x70</v>
          </cell>
        </row>
        <row r="62">
          <cell r="A62" t="str">
            <v>P YKXS 4x95</v>
          </cell>
        </row>
        <row r="63">
          <cell r="A63" t="str">
            <v>P YKXS 4x120</v>
          </cell>
        </row>
        <row r="64">
          <cell r="A64" t="str">
            <v>P YKXS 4x150</v>
          </cell>
        </row>
        <row r="65">
          <cell r="A65" t="str">
            <v>P YKXS 4x185</v>
          </cell>
        </row>
        <row r="66">
          <cell r="A66" t="str">
            <v xml:space="preserve">P YKXS 4x240 </v>
          </cell>
        </row>
        <row r="72">
          <cell r="A72" t="str">
            <v>Pt 4xYKXS 1x120</v>
          </cell>
        </row>
        <row r="73">
          <cell r="A73" t="str">
            <v>Pt 4xYKXS 1x150</v>
          </cell>
        </row>
        <row r="74">
          <cell r="A74" t="str">
            <v>Pt 4xYKXS 1x185</v>
          </cell>
        </row>
        <row r="75">
          <cell r="A75" t="str">
            <v xml:space="preserve">Pt 4xYKXS 1x240 </v>
          </cell>
        </row>
        <row r="76">
          <cell r="A76" t="str">
            <v>Pt 4xYKXS 1x300</v>
          </cell>
        </row>
        <row r="82">
          <cell r="A82" t="str">
            <v>Pp 4xYKXS 1x120</v>
          </cell>
        </row>
        <row r="83">
          <cell r="A83" t="str">
            <v>Pp 4xYKXS 1x150</v>
          </cell>
        </row>
        <row r="84">
          <cell r="A84" t="str">
            <v>Pp 4xYKXS 1x185</v>
          </cell>
        </row>
        <row r="85">
          <cell r="A85" t="str">
            <v xml:space="preserve">Pp 4xYKXS 1x240 </v>
          </cell>
        </row>
        <row r="86">
          <cell r="A86" t="str">
            <v>Pp 4xYKXS 1x300</v>
          </cell>
        </row>
        <row r="92">
          <cell r="A92" t="str">
            <v>Pt 5xYKXS 1x120</v>
          </cell>
        </row>
        <row r="93">
          <cell r="A93" t="str">
            <v>Pt 5xYKXS 1x150</v>
          </cell>
        </row>
        <row r="94">
          <cell r="A94" t="str">
            <v>Pt 5xYKXS 1x185</v>
          </cell>
        </row>
        <row r="95">
          <cell r="A95" t="str">
            <v xml:space="preserve">Pt 5xYKXS 1x240 </v>
          </cell>
        </row>
        <row r="96">
          <cell r="A96" t="str">
            <v>Pt 5xYKXS 1x300</v>
          </cell>
        </row>
        <row r="102">
          <cell r="A102" t="str">
            <v>Pp 5xYKXS 1x120</v>
          </cell>
        </row>
        <row r="103">
          <cell r="A103" t="str">
            <v>Pp 5xYKXS 1x150</v>
          </cell>
        </row>
        <row r="104">
          <cell r="A104" t="str">
            <v>Pp 5xYKXS 1x185</v>
          </cell>
        </row>
        <row r="105">
          <cell r="A105" t="str">
            <v xml:space="preserve">Pp 5xYKXS 1x240 </v>
          </cell>
        </row>
        <row r="106">
          <cell r="A106" t="str">
            <v>Pp 5xYKXS 1x300</v>
          </cell>
        </row>
        <row r="112">
          <cell r="A112" t="str">
            <v>Z YKY 3x2,5</v>
          </cell>
        </row>
        <row r="113">
          <cell r="A113" t="str">
            <v>Z YKY 5x2,5</v>
          </cell>
        </row>
        <row r="114">
          <cell r="A114" t="str">
            <v>Z YKY 5x4</v>
          </cell>
        </row>
        <row r="115">
          <cell r="A115" t="str">
            <v>Z YKY 5x6</v>
          </cell>
        </row>
        <row r="116">
          <cell r="A116" t="str">
            <v>Z YKY 5x10</v>
          </cell>
        </row>
        <row r="117">
          <cell r="A117" t="str">
            <v>Z YKY 5x16</v>
          </cell>
        </row>
        <row r="118">
          <cell r="A118" t="str">
            <v>Z YKY 5x25</v>
          </cell>
        </row>
        <row r="119">
          <cell r="A119" t="str">
            <v>Z YKY 5x35</v>
          </cell>
        </row>
        <row r="120">
          <cell r="A120" t="str">
            <v>Z YKY 5x50</v>
          </cell>
        </row>
        <row r="121">
          <cell r="A121" t="str">
            <v>Z YKY 5x70</v>
          </cell>
        </row>
        <row r="122">
          <cell r="A122" t="str">
            <v>Z YKY 5x95</v>
          </cell>
        </row>
        <row r="123">
          <cell r="A123" t="str">
            <v>Z YKY 5x120</v>
          </cell>
        </row>
        <row r="124">
          <cell r="A124" t="str">
            <v>Z YKY 5x150</v>
          </cell>
        </row>
        <row r="125">
          <cell r="A125" t="str">
            <v>Z YKY 5x185</v>
          </cell>
        </row>
        <row r="126">
          <cell r="A126" t="str">
            <v>Z YKY 5x240</v>
          </cell>
        </row>
        <row r="132">
          <cell r="A132" t="str">
            <v>Z 5xYKY 1x120</v>
          </cell>
        </row>
        <row r="133">
          <cell r="A133" t="str">
            <v>Z 5xYKY 1x150</v>
          </cell>
        </row>
        <row r="134">
          <cell r="A134" t="str">
            <v>Z 5xYKY 1x185</v>
          </cell>
        </row>
        <row r="135">
          <cell r="A135" t="str">
            <v>Z 5xYKY 1x240</v>
          </cell>
        </row>
        <row r="136">
          <cell r="A136" t="str">
            <v>Z 5xYKY 1x300</v>
          </cell>
        </row>
        <row r="137">
          <cell r="A137" t="str">
            <v>Z YKXS 5x50</v>
          </cell>
        </row>
        <row r="138">
          <cell r="A138" t="str">
            <v>Z YKXS 5x240</v>
          </cell>
        </row>
        <row r="144">
          <cell r="A144" t="str">
            <v>ZR YKY 5x10</v>
          </cell>
        </row>
        <row r="145">
          <cell r="A145" t="str">
            <v>ZR YKY 5x16</v>
          </cell>
        </row>
        <row r="146">
          <cell r="A146" t="str">
            <v>ZR YKY 5x25</v>
          </cell>
        </row>
        <row r="147">
          <cell r="A147" t="str">
            <v>ZR YKY 5x35</v>
          </cell>
        </row>
        <row r="148">
          <cell r="A148" t="str">
            <v>ZR YKY 5x50</v>
          </cell>
        </row>
        <row r="149">
          <cell r="A149" t="str">
            <v>ZR YKY 5x70</v>
          </cell>
        </row>
        <row r="150">
          <cell r="A150" t="str">
            <v>ZR YKY 5x95</v>
          </cell>
        </row>
        <row r="151">
          <cell r="A151" t="str">
            <v>ZR YKY 4x120</v>
          </cell>
        </row>
        <row r="152">
          <cell r="A152" t="str">
            <v>ZR YKY 4x150</v>
          </cell>
        </row>
        <row r="153">
          <cell r="A153" t="str">
            <v>ZR YKY 4x185</v>
          </cell>
        </row>
        <row r="154">
          <cell r="A154" t="str">
            <v>ZR YKY 4x240</v>
          </cell>
        </row>
        <row r="155">
          <cell r="A155" t="str">
            <v>ZR YKY 1x150</v>
          </cell>
        </row>
        <row r="156">
          <cell r="A156" t="str">
            <v>ZR YKY 1x185</v>
          </cell>
        </row>
        <row r="157">
          <cell r="A157" t="str">
            <v>ZR YKY 1x240</v>
          </cell>
        </row>
        <row r="158">
          <cell r="A158" t="str">
            <v>ZR YKY 1x300</v>
          </cell>
        </row>
        <row r="164">
          <cell r="A164" t="str">
            <v>ZR YKXS 4x120</v>
          </cell>
        </row>
        <row r="165">
          <cell r="A165" t="str">
            <v>ZR YKXS 4x150</v>
          </cell>
        </row>
        <row r="166">
          <cell r="A166" t="str">
            <v>ZR YKXS 4x185</v>
          </cell>
        </row>
        <row r="167">
          <cell r="A167" t="str">
            <v>ZR YKXS 4x240</v>
          </cell>
        </row>
        <row r="168">
          <cell r="A168" t="str">
            <v>ZR 5xYKXS 1x300</v>
          </cell>
        </row>
        <row r="174">
          <cell r="A174" t="str">
            <v>P YAKY 5x16</v>
          </cell>
        </row>
        <row r="175">
          <cell r="A175" t="str">
            <v>P YAKY 5x25</v>
          </cell>
        </row>
        <row r="176">
          <cell r="A176" t="str">
            <v>P YAKY 5x35</v>
          </cell>
        </row>
        <row r="177">
          <cell r="A177" t="str">
            <v>P YAKY 5x50</v>
          </cell>
        </row>
        <row r="178">
          <cell r="A178" t="str">
            <v>P YAKY 5x70</v>
          </cell>
        </row>
        <row r="179">
          <cell r="A179" t="str">
            <v>P YAKY 5x95</v>
          </cell>
        </row>
        <row r="180">
          <cell r="A180" t="str">
            <v>P YAKY 4x120</v>
          </cell>
        </row>
        <row r="181">
          <cell r="A181" t="str">
            <v>P YAKY 5x120</v>
          </cell>
        </row>
        <row r="182">
          <cell r="A182" t="str">
            <v>P YAKY 5x150</v>
          </cell>
        </row>
        <row r="183">
          <cell r="A183" t="str">
            <v>P YAKY 4x185</v>
          </cell>
        </row>
        <row r="184">
          <cell r="A184" t="str">
            <v>P YAKY 5x185</v>
          </cell>
        </row>
        <row r="185">
          <cell r="A185" t="str">
            <v>P YAKY 5x240</v>
          </cell>
        </row>
        <row r="191">
          <cell r="A191" t="str">
            <v>P YAKXS 5x16</v>
          </cell>
        </row>
        <row r="192">
          <cell r="A192" t="str">
            <v>P YAKXS 5x25</v>
          </cell>
        </row>
        <row r="193">
          <cell r="A193" t="str">
            <v>P YAKXS 5x35</v>
          </cell>
        </row>
        <row r="194">
          <cell r="A194" t="str">
            <v>P YAKXS 5x50</v>
          </cell>
        </row>
        <row r="195">
          <cell r="A195" t="str">
            <v>P YAKXS 5x70</v>
          </cell>
        </row>
        <row r="196">
          <cell r="A196" t="str">
            <v>P YAKXS 5x95</v>
          </cell>
        </row>
        <row r="197">
          <cell r="A197" t="str">
            <v>P YAKXS 5x120</v>
          </cell>
        </row>
        <row r="198">
          <cell r="A198" t="str">
            <v>P YAKXS 5x150</v>
          </cell>
        </row>
        <row r="199">
          <cell r="A199" t="str">
            <v>P YAKXS 5x185</v>
          </cell>
        </row>
        <row r="200">
          <cell r="A200" t="str">
            <v>P YAKXS 5x240</v>
          </cell>
        </row>
        <row r="206">
          <cell r="A206" t="str">
            <v>P 5xYAKY 1x25</v>
          </cell>
        </row>
        <row r="207">
          <cell r="A207" t="str">
            <v>P 5xYAKY 1x35</v>
          </cell>
        </row>
        <row r="213">
          <cell r="A213" t="str">
            <v>Pt 5xYAKY 1x50</v>
          </cell>
        </row>
        <row r="214">
          <cell r="A214" t="str">
            <v>Pt 5xYAKY 1x70</v>
          </cell>
        </row>
        <row r="215">
          <cell r="A215" t="str">
            <v>Pt 5xYAKY 1x95</v>
          </cell>
        </row>
        <row r="216">
          <cell r="A216" t="str">
            <v>Pt 5xYAKY 1x120</v>
          </cell>
        </row>
        <row r="217">
          <cell r="A217" t="str">
            <v>Pt 5xYAKY 1x150</v>
          </cell>
        </row>
        <row r="218">
          <cell r="A218" t="str">
            <v>Pt 5xYAKY 1x185</v>
          </cell>
        </row>
        <row r="219">
          <cell r="A219" t="str">
            <v>Pt 5xYAKY 1x240</v>
          </cell>
        </row>
        <row r="225">
          <cell r="A225" t="str">
            <v>Pp 5xYAKY 1x50</v>
          </cell>
        </row>
        <row r="226">
          <cell r="A226" t="str">
            <v>Pp 5xYAKY 1x70</v>
          </cell>
        </row>
        <row r="227">
          <cell r="A227" t="str">
            <v>Pp 5xYAKY 1x95</v>
          </cell>
        </row>
        <row r="228">
          <cell r="A228" t="str">
            <v>Pp 5xYAKY 1x120</v>
          </cell>
        </row>
        <row r="229">
          <cell r="A229" t="str">
            <v>Pp 5xYAKY 1x150</v>
          </cell>
        </row>
        <row r="230">
          <cell r="A230" t="str">
            <v>Pp 5xYAKY 1x185</v>
          </cell>
        </row>
        <row r="231">
          <cell r="A231" t="str">
            <v>Pp 5xYAKY 1x240</v>
          </cell>
        </row>
        <row r="237">
          <cell r="A237" t="str">
            <v>Pt 5xYAKXS 1x50</v>
          </cell>
        </row>
        <row r="238">
          <cell r="A238" t="str">
            <v>Pt 5xYAKXS 1x70</v>
          </cell>
        </row>
        <row r="239">
          <cell r="A239" t="str">
            <v>Pt 5xYAKXS 1x95</v>
          </cell>
        </row>
        <row r="240">
          <cell r="A240" t="str">
            <v>Pt 5xYAKXS 1x120</v>
          </cell>
        </row>
        <row r="241">
          <cell r="A241" t="str">
            <v>Pt 5xYAKXS 1x150</v>
          </cell>
        </row>
        <row r="242">
          <cell r="A242" t="str">
            <v>Pt 5xYAKXS 1x185</v>
          </cell>
        </row>
        <row r="243">
          <cell r="A243" t="str">
            <v>Pt 5xYAKXS 1x240</v>
          </cell>
        </row>
        <row r="249">
          <cell r="A249" t="str">
            <v>Pp 5xYAKXS 1x50</v>
          </cell>
        </row>
        <row r="250">
          <cell r="A250" t="str">
            <v>Pp 5xYAKXS 1x70</v>
          </cell>
        </row>
        <row r="251">
          <cell r="A251" t="str">
            <v>Pp 5xYAKXS 1x95</v>
          </cell>
        </row>
        <row r="252">
          <cell r="A252" t="str">
            <v>Pp 5xYAKXS 1x120</v>
          </cell>
        </row>
        <row r="253">
          <cell r="A253" t="str">
            <v>Pp 5xYAKXS 1x150</v>
          </cell>
        </row>
        <row r="254">
          <cell r="A254" t="str">
            <v>Pp 5xYAKXS 1x185</v>
          </cell>
        </row>
        <row r="255">
          <cell r="A255" t="str">
            <v>Pp 5xYAKXS 1x240</v>
          </cell>
        </row>
        <row r="261">
          <cell r="A261" t="str">
            <v>Z YAKY 5x16</v>
          </cell>
        </row>
        <row r="262">
          <cell r="A262" t="str">
            <v>Z YAKY 5x25</v>
          </cell>
        </row>
        <row r="263">
          <cell r="A263" t="str">
            <v>Z YAKY 5x35</v>
          </cell>
        </row>
        <row r="264">
          <cell r="A264" t="str">
            <v>Z YAKY 5x50</v>
          </cell>
        </row>
        <row r="265">
          <cell r="A265" t="str">
            <v>Z YAKY 5x70</v>
          </cell>
        </row>
        <row r="266">
          <cell r="A266" t="str">
            <v>Z YAKY 5x95</v>
          </cell>
        </row>
        <row r="267">
          <cell r="A267" t="str">
            <v>Z YAKY 4x120</v>
          </cell>
        </row>
        <row r="268">
          <cell r="A268" t="str">
            <v>Z YAKY 5x120</v>
          </cell>
        </row>
        <row r="269">
          <cell r="A269" t="str">
            <v>Z YAKY 5x150</v>
          </cell>
        </row>
        <row r="270">
          <cell r="A270" t="str">
            <v>Z YAKY 5x185</v>
          </cell>
        </row>
        <row r="271">
          <cell r="A271" t="str">
            <v>Z YAKY 5x240</v>
          </cell>
        </row>
        <row r="277">
          <cell r="A277" t="str">
            <v>ZR YAKY 5x16</v>
          </cell>
        </row>
        <row r="278">
          <cell r="A278" t="str">
            <v>ZR YAKY 5x25</v>
          </cell>
        </row>
        <row r="279">
          <cell r="A279" t="str">
            <v>ZR YAKY 5x35</v>
          </cell>
        </row>
        <row r="280">
          <cell r="A280" t="str">
            <v>ZR YAKY 5x50</v>
          </cell>
        </row>
        <row r="281">
          <cell r="A281" t="str">
            <v>ZR YAKY 5x70</v>
          </cell>
        </row>
        <row r="282">
          <cell r="A282" t="str">
            <v>ZR YAKY 5x95</v>
          </cell>
        </row>
        <row r="283">
          <cell r="A283" t="str">
            <v>ZR YAKY 5x120</v>
          </cell>
        </row>
        <row r="284">
          <cell r="A284" t="str">
            <v>ZR YAKY 5x150</v>
          </cell>
        </row>
        <row r="285">
          <cell r="A285" t="str">
            <v>ZR YAKY 5x185</v>
          </cell>
        </row>
        <row r="286">
          <cell r="A286" t="str">
            <v>ZR YAKY 5x240</v>
          </cell>
        </row>
        <row r="292">
          <cell r="A292" t="str">
            <v>Szyna CU 15x3</v>
          </cell>
        </row>
        <row r="293">
          <cell r="A293" t="str">
            <v>Szyna CU 20x3</v>
          </cell>
        </row>
        <row r="294">
          <cell r="A294" t="str">
            <v>Szyna CU 25x3</v>
          </cell>
        </row>
        <row r="295">
          <cell r="A295" t="str">
            <v>Szyna CU 30x3</v>
          </cell>
        </row>
        <row r="296">
          <cell r="A296" t="str">
            <v>Szyna CU 40x5</v>
          </cell>
        </row>
        <row r="297">
          <cell r="A297" t="str">
            <v>Szyna CU 40x10</v>
          </cell>
        </row>
        <row r="298">
          <cell r="A298" t="str">
            <v>Szyna CU 50x5</v>
          </cell>
        </row>
        <row r="299">
          <cell r="A299" t="str">
            <v>Szyna CU 50x10</v>
          </cell>
        </row>
        <row r="300">
          <cell r="A300" t="str">
            <v>Szyna CU 60x5</v>
          </cell>
        </row>
        <row r="301">
          <cell r="A301" t="str">
            <v>Szyna CU 60x10</v>
          </cell>
        </row>
        <row r="302">
          <cell r="A302" t="str">
            <v>Szyna CU 80x5</v>
          </cell>
        </row>
        <row r="303">
          <cell r="A303" t="str">
            <v>Szyna CU 80x10</v>
          </cell>
        </row>
        <row r="304">
          <cell r="A304" t="str">
            <v>Szyna CU 100x10</v>
          </cell>
        </row>
        <row r="305">
          <cell r="A305" t="str">
            <v>Szyna CU 120x10</v>
          </cell>
        </row>
        <row r="306">
          <cell r="A306" t="str">
            <v>Szyna CU 125x5</v>
          </cell>
        </row>
        <row r="312">
          <cell r="A312" t="str">
            <v>Szyna AL 15x3</v>
          </cell>
        </row>
        <row r="313">
          <cell r="A313" t="str">
            <v>Szyna AL 20x3</v>
          </cell>
        </row>
        <row r="314">
          <cell r="A314" t="str">
            <v>Szyna AL 25x3</v>
          </cell>
        </row>
        <row r="315">
          <cell r="A315" t="str">
            <v>Szyna AL 30x3</v>
          </cell>
        </row>
        <row r="316">
          <cell r="A316" t="str">
            <v>Szyna AL 40x5</v>
          </cell>
        </row>
        <row r="317">
          <cell r="A317" t="str">
            <v>Szyna AL 40x10</v>
          </cell>
        </row>
        <row r="318">
          <cell r="A318" t="str">
            <v>Szyna AL 50x5</v>
          </cell>
        </row>
        <row r="319">
          <cell r="A319" t="str">
            <v>Szyna AL 50x10</v>
          </cell>
        </row>
        <row r="320">
          <cell r="A320" t="str">
            <v>Szyna AL 60x5</v>
          </cell>
        </row>
        <row r="321">
          <cell r="A321" t="str">
            <v>Szyna AL 60x10</v>
          </cell>
        </row>
        <row r="322">
          <cell r="A322" t="str">
            <v>Szyna AL 80x5</v>
          </cell>
        </row>
        <row r="323">
          <cell r="A323" t="str">
            <v>Szyna AL 80x10</v>
          </cell>
        </row>
        <row r="324">
          <cell r="A324" t="str">
            <v>Szyna AL 100x10</v>
          </cell>
        </row>
        <row r="325">
          <cell r="A325" t="str">
            <v>Szyna AL 120x10</v>
          </cell>
        </row>
        <row r="326">
          <cell r="A326" t="str">
            <v>Szyna AL 120x15</v>
          </cell>
        </row>
        <row r="332">
          <cell r="A332" t="str">
            <v>SP-AL-250A</v>
          </cell>
        </row>
        <row r="333">
          <cell r="A333" t="str">
            <v>SP-AL-400A</v>
          </cell>
        </row>
        <row r="334">
          <cell r="A334" t="str">
            <v>SP-AL-630A</v>
          </cell>
        </row>
        <row r="335">
          <cell r="A335" t="str">
            <v>SP-AL-800A</v>
          </cell>
        </row>
        <row r="336">
          <cell r="A336" t="str">
            <v>SP-AL-1000A</v>
          </cell>
        </row>
        <row r="337">
          <cell r="A337" t="str">
            <v>SP-AL-1250A</v>
          </cell>
        </row>
        <row r="338">
          <cell r="A338" t="str">
            <v>SP-AL-1600A</v>
          </cell>
        </row>
        <row r="339">
          <cell r="A339" t="str">
            <v>SP-AL-2500A</v>
          </cell>
        </row>
        <row r="340">
          <cell r="A340" t="str">
            <v>SP-AL-3200A</v>
          </cell>
        </row>
        <row r="346">
          <cell r="A346" t="str">
            <v>(N)HXH E30 4x120</v>
          </cell>
        </row>
        <row r="347">
          <cell r="A347" t="str">
            <v>(N)HXH E30 5x16</v>
          </cell>
        </row>
        <row r="348">
          <cell r="A348" t="str">
            <v>(N)HXH E30 5x25</v>
          </cell>
        </row>
        <row r="349">
          <cell r="A349" t="str">
            <v>(N)HXH E30 5x35</v>
          </cell>
        </row>
        <row r="350">
          <cell r="A350" t="str">
            <v>(N)HXH E30 5x50</v>
          </cell>
        </row>
        <row r="351">
          <cell r="A351" t="str">
            <v>(N)HXH E30 5x70</v>
          </cell>
        </row>
        <row r="352">
          <cell r="A352" t="str">
            <v>(N)HXH E30 5x95</v>
          </cell>
        </row>
        <row r="353">
          <cell r="A353" t="str">
            <v>(N)HXH E30 5x120</v>
          </cell>
        </row>
        <row r="354">
          <cell r="A354" t="str">
            <v>(N)HXH E30 5x150</v>
          </cell>
        </row>
        <row r="355">
          <cell r="A355" t="str">
            <v>(N)HXH E30 5x185</v>
          </cell>
        </row>
        <row r="356">
          <cell r="A356" t="str">
            <v>(N)HXH E30 5x240</v>
          </cell>
        </row>
        <row r="362">
          <cell r="A362" t="str">
            <v>4x(N)HXH E90 1x120</v>
          </cell>
        </row>
        <row r="363">
          <cell r="A363" t="str">
            <v>4x(N)HXH E90 1x150</v>
          </cell>
        </row>
        <row r="364">
          <cell r="A364" t="str">
            <v>4x(N)HXH E90 1x185</v>
          </cell>
        </row>
        <row r="370">
          <cell r="A370" t="str">
            <v>(N)HXH E90 4x120</v>
          </cell>
        </row>
        <row r="371">
          <cell r="A371" t="str">
            <v>(N)HXH E90 4x150</v>
          </cell>
        </row>
        <row r="372">
          <cell r="A372" t="str">
            <v>(N)HXH E90 4x185</v>
          </cell>
        </row>
        <row r="378">
          <cell r="A378" t="str">
            <v>(N)HXH E90 5x1,5</v>
          </cell>
        </row>
        <row r="379">
          <cell r="A379" t="str">
            <v>(N)HXH E90 5x2,5</v>
          </cell>
        </row>
        <row r="380">
          <cell r="A380" t="str">
            <v>(N)HXH E90 5x4</v>
          </cell>
        </row>
        <row r="381">
          <cell r="A381" t="str">
            <v>(N)HXH E90 5x6</v>
          </cell>
        </row>
        <row r="382">
          <cell r="A382" t="str">
            <v>(N)HXH E90 5x10</v>
          </cell>
        </row>
        <row r="383">
          <cell r="A383" t="str">
            <v>(N)HXH E90 5x16</v>
          </cell>
        </row>
        <row r="384">
          <cell r="A384" t="str">
            <v>(N)HXH E90 5x25</v>
          </cell>
        </row>
        <row r="385">
          <cell r="A385" t="str">
            <v>(N)HXH E90 5x35</v>
          </cell>
        </row>
        <row r="386">
          <cell r="A386" t="str">
            <v>(N)HXH E90 5x50</v>
          </cell>
        </row>
        <row r="387">
          <cell r="A387" t="str">
            <v>(N)HXH E90 5x70</v>
          </cell>
        </row>
        <row r="388">
          <cell r="A388" t="str">
            <v>(N)HXH E90 5x95</v>
          </cell>
        </row>
        <row r="389">
          <cell r="A389" t="str">
            <v>(N)HXH E90 5x120</v>
          </cell>
        </row>
        <row r="390">
          <cell r="A390" t="str">
            <v>(N)HXH E90 5x150</v>
          </cell>
        </row>
        <row r="391">
          <cell r="A391" t="str">
            <v>(N)HXH E90 5x185</v>
          </cell>
        </row>
        <row r="392">
          <cell r="A392" t="str">
            <v>(N)HXH E90 5x240</v>
          </cell>
        </row>
      </sheetData>
      <sheetData sheetId="4" refreshError="1"/>
      <sheetData sheetId="5">
        <row r="2">
          <cell r="A2" t="str">
            <v>Tr 250 kVA</v>
          </cell>
        </row>
        <row r="3">
          <cell r="A3" t="str">
            <v>Tr 400 kVA</v>
          </cell>
        </row>
        <row r="4">
          <cell r="A4" t="str">
            <v>Tr 630 kVA</v>
          </cell>
        </row>
        <row r="5">
          <cell r="A5" t="str">
            <v>Tr 800 kVA</v>
          </cell>
        </row>
        <row r="6">
          <cell r="A6" t="str">
            <v>Tr 1000 kVA</v>
          </cell>
        </row>
        <row r="7">
          <cell r="A7" t="str">
            <v>Tr 1250 kVA</v>
          </cell>
        </row>
        <row r="8">
          <cell r="A8" t="str">
            <v>Tr 1600 kVA</v>
          </cell>
        </row>
        <row r="9">
          <cell r="A9" t="str">
            <v>Tr 2000 kVA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33"/>
  <sheetViews>
    <sheetView workbookViewId="0"/>
  </sheetViews>
  <sheetFormatPr defaultRowHeight="15"/>
  <cols>
    <col min="1" max="2" width="11.85546875" customWidth="1"/>
    <col min="3" max="3" width="12.85546875" customWidth="1"/>
    <col min="4" max="4" width="14.7109375" customWidth="1"/>
    <col min="5" max="5" width="18.28515625" style="190" customWidth="1"/>
    <col min="6" max="6" width="16.140625" style="190" customWidth="1"/>
    <col min="7" max="7" width="20" style="190" customWidth="1"/>
    <col min="8" max="8" width="16.140625" customWidth="1"/>
    <col min="9" max="9" width="12.28515625" customWidth="1"/>
    <col min="10" max="10" width="10.42578125" customWidth="1"/>
    <col min="11" max="11" width="13.140625" customWidth="1"/>
  </cols>
  <sheetData>
    <row r="5" spans="1:11">
      <c r="A5" t="s">
        <v>752</v>
      </c>
    </row>
    <row r="6" spans="1:11" ht="63" customHeight="1">
      <c r="A6" s="191" t="s">
        <v>753</v>
      </c>
      <c r="B6" s="192" t="s">
        <v>754</v>
      </c>
      <c r="C6" s="191" t="s">
        <v>755</v>
      </c>
      <c r="D6" s="192" t="s">
        <v>756</v>
      </c>
      <c r="E6" s="192" t="s">
        <v>757</v>
      </c>
      <c r="F6" s="192" t="s">
        <v>758</v>
      </c>
      <c r="G6" s="192" t="s">
        <v>759</v>
      </c>
      <c r="H6" s="192" t="s">
        <v>760</v>
      </c>
      <c r="I6" s="192" t="s">
        <v>761</v>
      </c>
      <c r="J6" s="192" t="s">
        <v>762</v>
      </c>
    </row>
    <row r="7" spans="1:11">
      <c r="A7" s="191"/>
      <c r="B7" s="191"/>
      <c r="C7" s="191"/>
      <c r="D7" s="191"/>
      <c r="E7" s="191"/>
      <c r="F7" s="191"/>
      <c r="G7" s="191"/>
      <c r="H7" s="191"/>
      <c r="I7" s="191"/>
      <c r="J7" s="191"/>
    </row>
    <row r="8" spans="1:11">
      <c r="A8" s="193" t="s">
        <v>763</v>
      </c>
      <c r="B8" s="194" t="s">
        <v>764</v>
      </c>
      <c r="C8" s="194" t="s">
        <v>765</v>
      </c>
      <c r="D8" s="194" t="s">
        <v>766</v>
      </c>
      <c r="E8" s="191" t="s">
        <v>767</v>
      </c>
      <c r="F8" s="191" t="s">
        <v>768</v>
      </c>
      <c r="G8" s="191" t="s">
        <v>769</v>
      </c>
      <c r="H8" s="191" t="s">
        <v>770</v>
      </c>
      <c r="I8" s="191" t="s">
        <v>771</v>
      </c>
      <c r="J8" s="191">
        <v>837</v>
      </c>
    </row>
    <row r="9" spans="1:11">
      <c r="A9" s="191" t="s">
        <v>772</v>
      </c>
      <c r="B9" s="191" t="s">
        <v>773</v>
      </c>
      <c r="C9" s="191" t="s">
        <v>765</v>
      </c>
      <c r="D9" s="191" t="s">
        <v>766</v>
      </c>
      <c r="E9" s="191" t="s">
        <v>774</v>
      </c>
      <c r="F9" s="191" t="s">
        <v>768</v>
      </c>
      <c r="G9" s="191" t="s">
        <v>769</v>
      </c>
      <c r="H9" s="191" t="s">
        <v>775</v>
      </c>
      <c r="I9" s="191" t="s">
        <v>771</v>
      </c>
      <c r="J9" s="191">
        <v>837</v>
      </c>
    </row>
    <row r="10" spans="1:11">
      <c r="A10" s="191" t="s">
        <v>776</v>
      </c>
      <c r="B10" s="191" t="s">
        <v>777</v>
      </c>
      <c r="C10" s="191" t="s">
        <v>765</v>
      </c>
      <c r="D10" s="191" t="s">
        <v>766</v>
      </c>
      <c r="E10" s="191" t="s">
        <v>778</v>
      </c>
      <c r="F10" s="191" t="s">
        <v>779</v>
      </c>
      <c r="G10" s="191" t="s">
        <v>780</v>
      </c>
      <c r="H10" s="191" t="s">
        <v>781</v>
      </c>
      <c r="I10" s="191" t="s">
        <v>771</v>
      </c>
      <c r="J10" s="191">
        <v>1306</v>
      </c>
    </row>
    <row r="11" spans="1:11">
      <c r="A11" s="191" t="s">
        <v>782</v>
      </c>
      <c r="B11" s="191" t="s">
        <v>783</v>
      </c>
      <c r="C11" s="191" t="s">
        <v>765</v>
      </c>
      <c r="D11" s="191" t="s">
        <v>766</v>
      </c>
      <c r="E11" s="191" t="s">
        <v>784</v>
      </c>
      <c r="F11" s="191" t="s">
        <v>779</v>
      </c>
      <c r="G11" s="191" t="s">
        <v>780</v>
      </c>
      <c r="H11" s="191" t="s">
        <v>785</v>
      </c>
      <c r="I11" s="191" t="s">
        <v>786</v>
      </c>
      <c r="J11" s="191">
        <v>1465</v>
      </c>
    </row>
    <row r="12" spans="1:11">
      <c r="A12" s="191" t="s">
        <v>787</v>
      </c>
      <c r="B12" s="191" t="s">
        <v>788</v>
      </c>
      <c r="C12" s="191" t="s">
        <v>789</v>
      </c>
      <c r="D12" s="191" t="s">
        <v>766</v>
      </c>
      <c r="E12" s="191" t="s">
        <v>790</v>
      </c>
      <c r="F12" s="191" t="s">
        <v>791</v>
      </c>
      <c r="G12" s="191" t="s">
        <v>769</v>
      </c>
      <c r="H12" s="191" t="s">
        <v>792</v>
      </c>
      <c r="I12" s="191" t="s">
        <v>793</v>
      </c>
      <c r="J12" s="191"/>
    </row>
    <row r="13" spans="1:11">
      <c r="A13" s="191" t="s">
        <v>794</v>
      </c>
      <c r="B13" s="191" t="s">
        <v>795</v>
      </c>
      <c r="C13" s="191" t="s">
        <v>796</v>
      </c>
      <c r="D13" s="191" t="s">
        <v>766</v>
      </c>
      <c r="E13" s="191" t="s">
        <v>797</v>
      </c>
      <c r="F13" s="191" t="s">
        <v>798</v>
      </c>
      <c r="G13" s="191" t="s">
        <v>769</v>
      </c>
      <c r="H13" s="191" t="s">
        <v>799</v>
      </c>
      <c r="I13" s="191" t="s">
        <v>800</v>
      </c>
      <c r="J13" s="191">
        <v>619</v>
      </c>
    </row>
    <row r="14" spans="1:11">
      <c r="A14" s="191" t="s">
        <v>801</v>
      </c>
      <c r="B14" s="191" t="s">
        <v>802</v>
      </c>
      <c r="C14" s="191" t="s">
        <v>796</v>
      </c>
      <c r="D14" s="191" t="s">
        <v>766</v>
      </c>
      <c r="E14" s="191" t="s">
        <v>803</v>
      </c>
      <c r="F14" s="191" t="s">
        <v>804</v>
      </c>
      <c r="G14" s="191" t="s">
        <v>769</v>
      </c>
      <c r="H14" s="191" t="s">
        <v>805</v>
      </c>
      <c r="I14" s="191" t="s">
        <v>806</v>
      </c>
      <c r="J14" s="191">
        <v>376</v>
      </c>
    </row>
    <row r="15" spans="1:11">
      <c r="A15" s="191" t="s">
        <v>807</v>
      </c>
      <c r="B15" s="191" t="s">
        <v>808</v>
      </c>
      <c r="C15" s="191" t="s">
        <v>765</v>
      </c>
      <c r="D15" s="191" t="s">
        <v>766</v>
      </c>
      <c r="E15" s="191" t="s">
        <v>809</v>
      </c>
      <c r="F15" s="191" t="s">
        <v>810</v>
      </c>
      <c r="G15" s="191" t="s">
        <v>780</v>
      </c>
      <c r="H15" s="191" t="s">
        <v>811</v>
      </c>
      <c r="I15" s="191" t="s">
        <v>812</v>
      </c>
      <c r="J15" s="191">
        <v>2615</v>
      </c>
      <c r="K15" s="195" t="s">
        <v>813</v>
      </c>
    </row>
    <row r="17" spans="1:11">
      <c r="A17" s="191" t="s">
        <v>814</v>
      </c>
      <c r="B17" s="191" t="s">
        <v>815</v>
      </c>
      <c r="C17" s="191" t="s">
        <v>789</v>
      </c>
      <c r="D17" s="191" t="s">
        <v>766</v>
      </c>
      <c r="E17" s="191" t="s">
        <v>816</v>
      </c>
      <c r="F17" s="191" t="s">
        <v>817</v>
      </c>
      <c r="G17" s="191" t="s">
        <v>818</v>
      </c>
      <c r="H17" s="191" t="s">
        <v>819</v>
      </c>
      <c r="I17" s="191" t="s">
        <v>771</v>
      </c>
      <c r="J17" s="191">
        <v>70</v>
      </c>
    </row>
    <row r="18" spans="1:11">
      <c r="A18" s="191" t="s">
        <v>820</v>
      </c>
      <c r="B18" s="191" t="s">
        <v>821</v>
      </c>
      <c r="C18" s="191" t="s">
        <v>789</v>
      </c>
      <c r="D18" s="191" t="s">
        <v>766</v>
      </c>
      <c r="E18" s="191" t="s">
        <v>822</v>
      </c>
      <c r="F18" s="191" t="s">
        <v>823</v>
      </c>
      <c r="G18" s="191" t="s">
        <v>824</v>
      </c>
      <c r="H18" s="191" t="s">
        <v>825</v>
      </c>
      <c r="I18" s="191" t="s">
        <v>771</v>
      </c>
      <c r="J18" s="191">
        <v>185</v>
      </c>
    </row>
    <row r="19" spans="1:11">
      <c r="A19" s="191" t="s">
        <v>826</v>
      </c>
      <c r="B19" s="191" t="s">
        <v>827</v>
      </c>
      <c r="C19" s="191" t="s">
        <v>789</v>
      </c>
      <c r="D19" s="191" t="s">
        <v>766</v>
      </c>
      <c r="E19" s="191" t="s">
        <v>828</v>
      </c>
      <c r="F19" s="191" t="s">
        <v>823</v>
      </c>
      <c r="G19" s="191" t="s">
        <v>829</v>
      </c>
      <c r="H19" s="191" t="s">
        <v>830</v>
      </c>
      <c r="I19" s="191" t="s">
        <v>771</v>
      </c>
      <c r="J19" s="191">
        <v>150</v>
      </c>
    </row>
    <row r="23" spans="1:11" ht="15.75">
      <c r="A23" s="196" t="s">
        <v>831</v>
      </c>
    </row>
    <row r="24" spans="1:11" ht="63" customHeight="1">
      <c r="A24" s="191" t="s">
        <v>753</v>
      </c>
      <c r="B24" s="192" t="s">
        <v>754</v>
      </c>
      <c r="C24" s="191" t="s">
        <v>755</v>
      </c>
      <c r="D24" s="192" t="s">
        <v>756</v>
      </c>
      <c r="E24" s="192" t="s">
        <v>757</v>
      </c>
      <c r="F24" s="192" t="s">
        <v>758</v>
      </c>
      <c r="G24" s="192" t="s">
        <v>759</v>
      </c>
      <c r="H24" s="192" t="s">
        <v>760</v>
      </c>
      <c r="I24" s="192" t="s">
        <v>832</v>
      </c>
      <c r="J24" s="192" t="s">
        <v>762</v>
      </c>
    </row>
    <row r="25" spans="1:11">
      <c r="A25" s="191"/>
      <c r="B25" s="191"/>
      <c r="C25" s="191"/>
      <c r="D25" s="191"/>
      <c r="E25" s="191"/>
      <c r="F25" s="191"/>
      <c r="G25" s="191"/>
      <c r="H25" s="191"/>
      <c r="I25" s="191"/>
      <c r="J25" s="191"/>
    </row>
    <row r="26" spans="1:11">
      <c r="A26" s="193" t="s">
        <v>833</v>
      </c>
      <c r="B26" s="194" t="s">
        <v>834</v>
      </c>
      <c r="C26" s="194" t="s">
        <v>765</v>
      </c>
      <c r="D26" s="194" t="s">
        <v>766</v>
      </c>
      <c r="E26" s="191" t="s">
        <v>835</v>
      </c>
      <c r="F26" s="191" t="s">
        <v>810</v>
      </c>
      <c r="G26" s="191" t="s">
        <v>780</v>
      </c>
      <c r="H26" s="191" t="s">
        <v>836</v>
      </c>
      <c r="I26" s="191" t="s">
        <v>837</v>
      </c>
      <c r="J26" s="191">
        <v>2467</v>
      </c>
      <c r="K26" s="195" t="s">
        <v>838</v>
      </c>
    </row>
    <row r="27" spans="1:11">
      <c r="A27" s="197"/>
      <c r="B27" s="198"/>
      <c r="C27" s="198"/>
      <c r="D27" s="198"/>
      <c r="E27" s="205"/>
      <c r="F27" s="199"/>
      <c r="G27" s="199"/>
      <c r="H27" s="199"/>
      <c r="I27" s="199"/>
      <c r="J27" s="199"/>
    </row>
    <row r="28" spans="1:11">
      <c r="A28" s="197"/>
      <c r="B28" s="198"/>
      <c r="C28" s="198"/>
      <c r="D28" s="198"/>
      <c r="E28" s="199"/>
      <c r="F28" s="199"/>
      <c r="G28" s="199"/>
      <c r="H28" s="199"/>
      <c r="I28" s="199"/>
      <c r="J28" s="199"/>
    </row>
    <row r="29" spans="1:11">
      <c r="B29" s="200"/>
      <c r="C29" s="200"/>
      <c r="D29" s="200"/>
      <c r="E29" s="201"/>
      <c r="F29" s="201"/>
      <c r="G29" s="201"/>
      <c r="H29" s="200"/>
      <c r="I29" s="200"/>
      <c r="J29" s="200"/>
    </row>
    <row r="30" spans="1:11">
      <c r="B30" s="200"/>
      <c r="C30" s="200"/>
      <c r="D30" s="200"/>
      <c r="E30" s="303" t="s">
        <v>839</v>
      </c>
      <c r="F30" s="303"/>
      <c r="G30" s="303"/>
      <c r="H30" s="304"/>
      <c r="I30" s="200"/>
      <c r="J30" s="200"/>
    </row>
    <row r="31" spans="1:11" ht="63" customHeight="1">
      <c r="A31" s="192" t="s">
        <v>840</v>
      </c>
      <c r="B31" s="192" t="s">
        <v>372</v>
      </c>
      <c r="C31" s="202" t="s">
        <v>841</v>
      </c>
      <c r="D31" s="202" t="s">
        <v>842</v>
      </c>
      <c r="E31" s="202" t="s">
        <v>843</v>
      </c>
      <c r="F31" s="203" t="s">
        <v>844</v>
      </c>
      <c r="G31" s="203" t="s">
        <v>845</v>
      </c>
      <c r="H31" s="202" t="s">
        <v>846</v>
      </c>
      <c r="I31" s="202" t="s">
        <v>847</v>
      </c>
      <c r="J31" s="192" t="s">
        <v>848</v>
      </c>
    </row>
    <row r="32" spans="1:11">
      <c r="A32" s="191"/>
      <c r="B32" s="191"/>
      <c r="C32" s="191"/>
      <c r="D32" s="191"/>
      <c r="E32" s="191"/>
      <c r="F32" s="191"/>
      <c r="G32" s="191"/>
      <c r="H32" s="191"/>
      <c r="I32" s="191"/>
      <c r="J32" s="191"/>
    </row>
    <row r="33" spans="1:11">
      <c r="A33" s="193" t="s">
        <v>849</v>
      </c>
      <c r="B33" s="194" t="s">
        <v>850</v>
      </c>
      <c r="C33" s="194" t="s">
        <v>851</v>
      </c>
      <c r="D33" s="194" t="s">
        <v>852</v>
      </c>
      <c r="E33" s="204" t="s">
        <v>853</v>
      </c>
      <c r="F33" s="204" t="s">
        <v>854</v>
      </c>
      <c r="G33" s="204" t="s">
        <v>855</v>
      </c>
      <c r="H33" s="191" t="s">
        <v>856</v>
      </c>
      <c r="I33" s="191" t="s">
        <v>857</v>
      </c>
      <c r="J33" s="191" t="s">
        <v>858</v>
      </c>
      <c r="K33" s="195" t="s">
        <v>859</v>
      </c>
    </row>
  </sheetData>
  <mergeCells count="1">
    <mergeCell ref="E30:H3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46"/>
  <sheetViews>
    <sheetView workbookViewId="0"/>
  </sheetViews>
  <sheetFormatPr defaultRowHeight="14.25"/>
  <cols>
    <col min="1" max="2" width="9.140625" style="150"/>
    <col min="3" max="3" width="52.140625" style="150" bestFit="1" customWidth="1"/>
    <col min="4" max="4" width="19.5703125" style="150" customWidth="1"/>
    <col min="5" max="5" width="16.140625" style="151" bestFit="1" customWidth="1"/>
    <col min="6" max="6" width="9.140625" style="150"/>
    <col min="7" max="7" width="4" style="150" bestFit="1" customWidth="1"/>
    <col min="8" max="8" width="41" style="150" bestFit="1" customWidth="1"/>
    <col min="9" max="9" width="19.42578125" style="150" bestFit="1" customWidth="1"/>
    <col min="10" max="10" width="11.42578125" style="150" bestFit="1" customWidth="1"/>
    <col min="11" max="11" width="9" style="150" bestFit="1" customWidth="1"/>
    <col min="12" max="16384" width="9.140625" style="150"/>
  </cols>
  <sheetData>
    <row r="1" spans="2:11" ht="15" thickBot="1"/>
    <row r="2" spans="2:11" ht="15.75">
      <c r="B2" s="311" t="s">
        <v>611</v>
      </c>
      <c r="C2" s="312"/>
      <c r="D2" s="312"/>
      <c r="E2" s="313"/>
      <c r="G2" s="314" t="s">
        <v>612</v>
      </c>
      <c r="H2" s="315"/>
      <c r="I2" s="315"/>
      <c r="J2" s="315"/>
      <c r="K2" s="316"/>
    </row>
    <row r="3" spans="2:11" ht="57">
      <c r="B3" s="152" t="s">
        <v>521</v>
      </c>
      <c r="C3" s="153" t="s">
        <v>528</v>
      </c>
      <c r="D3" s="153" t="s">
        <v>613</v>
      </c>
      <c r="E3" s="154" t="s">
        <v>614</v>
      </c>
      <c r="G3" s="153" t="s">
        <v>521</v>
      </c>
      <c r="H3" s="153" t="s">
        <v>528</v>
      </c>
      <c r="I3" s="153" t="s">
        <v>613</v>
      </c>
      <c r="J3" s="155" t="s">
        <v>614</v>
      </c>
      <c r="K3" s="156" t="s">
        <v>615</v>
      </c>
    </row>
    <row r="4" spans="2:11">
      <c r="B4" s="182">
        <v>1</v>
      </c>
      <c r="C4" s="183" t="s">
        <v>616</v>
      </c>
      <c r="D4" s="183" t="s">
        <v>617</v>
      </c>
      <c r="E4" s="184">
        <v>4</v>
      </c>
      <c r="G4" s="183">
        <v>1</v>
      </c>
      <c r="H4" s="183" t="s">
        <v>618</v>
      </c>
      <c r="I4" s="183" t="s">
        <v>619</v>
      </c>
      <c r="J4" s="186">
        <v>3</v>
      </c>
      <c r="K4" s="183">
        <v>230</v>
      </c>
    </row>
    <row r="5" spans="2:11">
      <c r="B5" s="182">
        <v>2</v>
      </c>
      <c r="C5" s="183" t="s">
        <v>616</v>
      </c>
      <c r="D5" s="183" t="s">
        <v>620</v>
      </c>
      <c r="E5" s="184">
        <v>3.5</v>
      </c>
      <c r="G5" s="183">
        <v>2</v>
      </c>
      <c r="H5" s="183" t="s">
        <v>618</v>
      </c>
      <c r="I5" s="183" t="s">
        <v>621</v>
      </c>
      <c r="J5" s="186">
        <v>1.5</v>
      </c>
      <c r="K5" s="183">
        <v>230</v>
      </c>
    </row>
    <row r="6" spans="2:11">
      <c r="B6" s="182">
        <v>3</v>
      </c>
      <c r="C6" s="183" t="s">
        <v>616</v>
      </c>
      <c r="D6" s="183" t="s">
        <v>622</v>
      </c>
      <c r="E6" s="184">
        <v>2.5</v>
      </c>
      <c r="G6" s="183">
        <v>3</v>
      </c>
      <c r="H6" s="183" t="s">
        <v>618</v>
      </c>
      <c r="I6" s="183" t="s">
        <v>623</v>
      </c>
      <c r="J6" s="186">
        <v>1.5</v>
      </c>
      <c r="K6" s="183">
        <v>230</v>
      </c>
    </row>
    <row r="7" spans="2:11">
      <c r="B7" s="182">
        <v>4</v>
      </c>
      <c r="C7" s="183" t="s">
        <v>616</v>
      </c>
      <c r="D7" s="183" t="s">
        <v>624</v>
      </c>
      <c r="E7" s="184">
        <v>4</v>
      </c>
      <c r="G7" s="183">
        <v>4</v>
      </c>
      <c r="H7" s="183" t="s">
        <v>618</v>
      </c>
      <c r="I7" s="183" t="s">
        <v>625</v>
      </c>
      <c r="J7" s="186">
        <v>2</v>
      </c>
      <c r="K7" s="183">
        <v>230</v>
      </c>
    </row>
    <row r="8" spans="2:11">
      <c r="B8" s="182">
        <v>5</v>
      </c>
      <c r="C8" s="183" t="s">
        <v>616</v>
      </c>
      <c r="D8" s="183" t="s">
        <v>626</v>
      </c>
      <c r="E8" s="184">
        <v>11</v>
      </c>
      <c r="G8" s="183">
        <v>5</v>
      </c>
      <c r="H8" s="183" t="s">
        <v>618</v>
      </c>
      <c r="I8" s="183" t="s">
        <v>627</v>
      </c>
      <c r="J8" s="186">
        <v>1.5</v>
      </c>
      <c r="K8" s="183">
        <v>230</v>
      </c>
    </row>
    <row r="9" spans="2:11">
      <c r="B9" s="182">
        <v>6</v>
      </c>
      <c r="C9" s="183" t="s">
        <v>616</v>
      </c>
      <c r="D9" s="183" t="s">
        <v>628</v>
      </c>
      <c r="E9" s="184">
        <v>21</v>
      </c>
      <c r="G9" s="183">
        <v>6</v>
      </c>
      <c r="H9" s="183" t="s">
        <v>618</v>
      </c>
      <c r="I9" s="183" t="s">
        <v>629</v>
      </c>
      <c r="J9" s="186">
        <v>1</v>
      </c>
      <c r="K9" s="183">
        <v>230</v>
      </c>
    </row>
    <row r="10" spans="2:11" ht="15" thickBot="1">
      <c r="B10" s="187">
        <v>7</v>
      </c>
      <c r="C10" s="188" t="s">
        <v>616</v>
      </c>
      <c r="D10" s="188" t="s">
        <v>630</v>
      </c>
      <c r="E10" s="189">
        <v>9</v>
      </c>
      <c r="G10" s="183">
        <v>7</v>
      </c>
      <c r="H10" s="183" t="s">
        <v>618</v>
      </c>
      <c r="I10" s="183" t="s">
        <v>631</v>
      </c>
      <c r="J10" s="186">
        <v>1</v>
      </c>
      <c r="K10" s="183">
        <v>230</v>
      </c>
    </row>
    <row r="11" spans="2:11" ht="15" thickBot="1">
      <c r="G11" s="183">
        <v>8</v>
      </c>
      <c r="H11" s="183" t="s">
        <v>618</v>
      </c>
      <c r="I11" s="183" t="s">
        <v>632</v>
      </c>
      <c r="J11" s="186">
        <v>1</v>
      </c>
      <c r="K11" s="183">
        <v>230</v>
      </c>
    </row>
    <row r="12" spans="2:11" ht="15.75">
      <c r="B12" s="317" t="s">
        <v>633</v>
      </c>
      <c r="C12" s="318"/>
      <c r="D12" s="318"/>
      <c r="E12" s="185" t="s">
        <v>634</v>
      </c>
      <c r="G12" s="183">
        <v>9</v>
      </c>
      <c r="H12" s="183" t="s">
        <v>618</v>
      </c>
      <c r="I12" s="183" t="s">
        <v>635</v>
      </c>
      <c r="J12" s="186">
        <v>1.5</v>
      </c>
      <c r="K12" s="183">
        <v>230</v>
      </c>
    </row>
    <row r="13" spans="2:11" ht="28.5">
      <c r="B13" s="152" t="s">
        <v>521</v>
      </c>
      <c r="C13" s="153" t="s">
        <v>528</v>
      </c>
      <c r="D13" s="155" t="s">
        <v>614</v>
      </c>
      <c r="E13" s="160" t="s">
        <v>636</v>
      </c>
      <c r="G13" s="183">
        <v>10</v>
      </c>
      <c r="H13" s="183" t="s">
        <v>618</v>
      </c>
      <c r="I13" s="183" t="s">
        <v>637</v>
      </c>
      <c r="J13" s="186">
        <v>1.5</v>
      </c>
      <c r="K13" s="183">
        <v>230</v>
      </c>
    </row>
    <row r="14" spans="2:11">
      <c r="B14" s="157">
        <v>1</v>
      </c>
      <c r="C14" s="161" t="s">
        <v>638</v>
      </c>
      <c r="D14" s="158">
        <v>15</v>
      </c>
      <c r="E14" s="162"/>
      <c r="G14" s="183">
        <v>11</v>
      </c>
      <c r="H14" s="183" t="s">
        <v>618</v>
      </c>
      <c r="I14" s="183" t="s">
        <v>639</v>
      </c>
      <c r="J14" s="186">
        <v>1.5</v>
      </c>
      <c r="K14" s="183">
        <v>230</v>
      </c>
    </row>
    <row r="15" spans="2:11">
      <c r="B15" s="157">
        <v>2</v>
      </c>
      <c r="C15" s="158" t="s">
        <v>640</v>
      </c>
      <c r="D15" s="158">
        <v>2.5</v>
      </c>
      <c r="E15" s="162"/>
      <c r="G15" s="183">
        <v>12</v>
      </c>
      <c r="H15" s="183" t="s">
        <v>618</v>
      </c>
      <c r="I15" s="183" t="s">
        <v>641</v>
      </c>
      <c r="J15" s="186">
        <v>1.5</v>
      </c>
      <c r="K15" s="183">
        <v>230</v>
      </c>
    </row>
    <row r="16" spans="2:11" ht="15.75" thickBot="1">
      <c r="B16" s="159"/>
      <c r="C16" s="163" t="s">
        <v>642</v>
      </c>
      <c r="D16" s="164">
        <f>SUM(D14:D15)</f>
        <v>17.5</v>
      </c>
      <c r="E16" s="165"/>
      <c r="G16" s="183">
        <v>13</v>
      </c>
      <c r="H16" s="183" t="s">
        <v>618</v>
      </c>
      <c r="I16" s="183" t="s">
        <v>643</v>
      </c>
      <c r="J16" s="186">
        <v>1.5</v>
      </c>
      <c r="K16" s="183">
        <v>230</v>
      </c>
    </row>
    <row r="17" spans="2:11" ht="15" thickBot="1">
      <c r="G17" s="183">
        <v>14</v>
      </c>
      <c r="H17" s="183" t="s">
        <v>618</v>
      </c>
      <c r="I17" s="183" t="s">
        <v>644</v>
      </c>
      <c r="J17" s="186">
        <v>1</v>
      </c>
      <c r="K17" s="183">
        <v>230</v>
      </c>
    </row>
    <row r="18" spans="2:11" ht="15.75">
      <c r="B18" s="317" t="s">
        <v>645</v>
      </c>
      <c r="C18" s="318"/>
      <c r="D18" s="318"/>
      <c r="E18" s="185" t="s">
        <v>646</v>
      </c>
      <c r="G18" s="183">
        <v>15</v>
      </c>
      <c r="H18" s="183" t="s">
        <v>618</v>
      </c>
      <c r="I18" s="183" t="s">
        <v>647</v>
      </c>
      <c r="J18" s="186">
        <v>1</v>
      </c>
      <c r="K18" s="183">
        <v>230</v>
      </c>
    </row>
    <row r="19" spans="2:11" ht="28.5">
      <c r="B19" s="152" t="s">
        <v>521</v>
      </c>
      <c r="C19" s="153" t="s">
        <v>528</v>
      </c>
      <c r="D19" s="155" t="s">
        <v>614</v>
      </c>
      <c r="E19" s="160" t="s">
        <v>636</v>
      </c>
      <c r="G19" s="183">
        <v>16</v>
      </c>
      <c r="H19" s="183" t="s">
        <v>618</v>
      </c>
      <c r="I19" s="183" t="s">
        <v>648</v>
      </c>
      <c r="J19" s="186">
        <v>1</v>
      </c>
      <c r="K19" s="183">
        <v>230</v>
      </c>
    </row>
    <row r="20" spans="2:11">
      <c r="B20" s="157">
        <v>1</v>
      </c>
      <c r="C20" s="161" t="s">
        <v>638</v>
      </c>
      <c r="D20" s="158">
        <v>15</v>
      </c>
      <c r="E20" s="162"/>
      <c r="G20" s="183">
        <v>17</v>
      </c>
      <c r="H20" s="183" t="s">
        <v>618</v>
      </c>
      <c r="I20" s="183" t="s">
        <v>649</v>
      </c>
      <c r="J20" s="186">
        <v>1</v>
      </c>
      <c r="K20" s="183">
        <v>230</v>
      </c>
    </row>
    <row r="21" spans="2:11">
      <c r="B21" s="157">
        <v>2</v>
      </c>
      <c r="C21" s="158" t="s">
        <v>640</v>
      </c>
      <c r="D21" s="158">
        <v>2.5</v>
      </c>
      <c r="E21" s="162"/>
      <c r="G21" s="183">
        <v>18</v>
      </c>
      <c r="H21" s="183" t="s">
        <v>618</v>
      </c>
      <c r="I21" s="183" t="s">
        <v>650</v>
      </c>
      <c r="J21" s="186">
        <v>1.5</v>
      </c>
      <c r="K21" s="183">
        <v>230</v>
      </c>
    </row>
    <row r="22" spans="2:11" ht="15.75" thickBot="1">
      <c r="B22" s="159"/>
      <c r="C22" s="163" t="s">
        <v>642</v>
      </c>
      <c r="D22" s="164">
        <f>SUM(D20:D21)</f>
        <v>17.5</v>
      </c>
      <c r="E22" s="165"/>
      <c r="G22" s="183">
        <v>19</v>
      </c>
      <c r="H22" s="183" t="s">
        <v>618</v>
      </c>
      <c r="I22" s="183" t="s">
        <v>651</v>
      </c>
      <c r="J22" s="186">
        <v>1</v>
      </c>
      <c r="K22" s="183">
        <v>230</v>
      </c>
    </row>
    <row r="23" spans="2:11" ht="15" thickBot="1">
      <c r="G23" s="183">
        <v>20</v>
      </c>
      <c r="H23" s="183" t="s">
        <v>618</v>
      </c>
      <c r="I23" s="183" t="s">
        <v>652</v>
      </c>
      <c r="J23" s="186">
        <v>1.5</v>
      </c>
      <c r="K23" s="183">
        <v>230</v>
      </c>
    </row>
    <row r="24" spans="2:11" ht="15.75">
      <c r="B24" s="317" t="s">
        <v>653</v>
      </c>
      <c r="C24" s="318"/>
      <c r="D24" s="318"/>
      <c r="E24" s="185" t="s">
        <v>654</v>
      </c>
      <c r="G24" s="183">
        <v>21</v>
      </c>
      <c r="H24" s="183" t="s">
        <v>618</v>
      </c>
      <c r="I24" s="183" t="s">
        <v>655</v>
      </c>
      <c r="J24" s="186">
        <v>1.5</v>
      </c>
      <c r="K24" s="183">
        <v>230</v>
      </c>
    </row>
    <row r="25" spans="2:11" ht="28.5">
      <c r="B25" s="152" t="s">
        <v>521</v>
      </c>
      <c r="C25" s="153" t="s">
        <v>528</v>
      </c>
      <c r="D25" s="155" t="s">
        <v>614</v>
      </c>
      <c r="E25" s="160" t="s">
        <v>636</v>
      </c>
      <c r="G25"/>
      <c r="H25"/>
      <c r="I25" s="166"/>
      <c r="J25" s="167"/>
      <c r="K25" s="166"/>
    </row>
    <row r="26" spans="2:11">
      <c r="B26" s="157">
        <v>1</v>
      </c>
      <c r="C26" s="161" t="s">
        <v>638</v>
      </c>
      <c r="D26" s="158">
        <v>1.5</v>
      </c>
      <c r="E26" s="162"/>
    </row>
    <row r="27" spans="2:11">
      <c r="B27" s="157">
        <v>2</v>
      </c>
      <c r="C27" s="161" t="s">
        <v>638</v>
      </c>
      <c r="D27" s="158">
        <v>1.5</v>
      </c>
      <c r="E27" s="162"/>
    </row>
    <row r="28" spans="2:11">
      <c r="B28" s="157">
        <v>3</v>
      </c>
      <c r="C28" s="161" t="s">
        <v>656</v>
      </c>
      <c r="D28" s="158">
        <v>1.5</v>
      </c>
      <c r="E28" s="162"/>
    </row>
    <row r="29" spans="2:11">
      <c r="B29" s="157">
        <v>4</v>
      </c>
      <c r="C29" s="158" t="s">
        <v>657</v>
      </c>
      <c r="D29" s="158">
        <v>4</v>
      </c>
      <c r="E29" s="162"/>
    </row>
    <row r="30" spans="2:11" ht="15.75" thickBot="1">
      <c r="B30" s="159"/>
      <c r="C30" s="163" t="s">
        <v>642</v>
      </c>
      <c r="D30" s="164">
        <f>SUM(D26:D29)</f>
        <v>8.5</v>
      </c>
      <c r="E30" s="165"/>
    </row>
    <row r="31" spans="2:11" ht="15" thickBot="1"/>
    <row r="32" spans="2:11" ht="15.75">
      <c r="B32" s="317" t="s">
        <v>658</v>
      </c>
      <c r="C32" s="318"/>
      <c r="D32" s="318"/>
      <c r="E32" s="185" t="s">
        <v>659</v>
      </c>
    </row>
    <row r="33" spans="2:5" ht="28.5">
      <c r="B33" s="152" t="s">
        <v>521</v>
      </c>
      <c r="C33" s="153" t="s">
        <v>528</v>
      </c>
      <c r="D33" s="155" t="s">
        <v>614</v>
      </c>
      <c r="E33" s="160" t="s">
        <v>636</v>
      </c>
    </row>
    <row r="34" spans="2:5">
      <c r="B34" s="157">
        <v>1</v>
      </c>
      <c r="C34" s="161" t="s">
        <v>638</v>
      </c>
      <c r="D34" s="158">
        <v>15</v>
      </c>
      <c r="E34" s="162"/>
    </row>
    <row r="35" spans="2:5">
      <c r="B35" s="157">
        <v>2</v>
      </c>
      <c r="C35" s="161" t="s">
        <v>638</v>
      </c>
      <c r="D35" s="158">
        <v>20</v>
      </c>
      <c r="E35" s="162"/>
    </row>
    <row r="36" spans="2:5">
      <c r="B36" s="157">
        <v>3</v>
      </c>
      <c r="C36" s="161" t="s">
        <v>656</v>
      </c>
      <c r="D36" s="158">
        <v>1.5</v>
      </c>
      <c r="E36" s="162"/>
    </row>
    <row r="37" spans="2:5">
      <c r="B37" s="157">
        <v>4</v>
      </c>
      <c r="C37" s="158" t="s">
        <v>657</v>
      </c>
      <c r="D37" s="158">
        <v>4</v>
      </c>
      <c r="E37" s="162"/>
    </row>
    <row r="38" spans="2:5" ht="15.75" thickBot="1">
      <c r="B38" s="159"/>
      <c r="C38" s="163" t="s">
        <v>642</v>
      </c>
      <c r="D38" s="164">
        <f>SUM(D34:D37)</f>
        <v>40.5</v>
      </c>
      <c r="E38" s="165"/>
    </row>
    <row r="39" spans="2:5" ht="15" thickBot="1"/>
    <row r="40" spans="2:5" ht="15.75">
      <c r="B40" s="317" t="s">
        <v>660</v>
      </c>
      <c r="C40" s="318"/>
      <c r="D40" s="318"/>
      <c r="E40" s="185" t="s">
        <v>661</v>
      </c>
    </row>
    <row r="41" spans="2:5" ht="28.5">
      <c r="B41" s="152" t="s">
        <v>521</v>
      </c>
      <c r="C41" s="153" t="s">
        <v>528</v>
      </c>
      <c r="D41" s="155" t="s">
        <v>614</v>
      </c>
      <c r="E41" s="160" t="s">
        <v>636</v>
      </c>
    </row>
    <row r="42" spans="2:5">
      <c r="B42" s="157">
        <v>1</v>
      </c>
      <c r="C42" s="161" t="s">
        <v>638</v>
      </c>
      <c r="D42" s="158">
        <v>15</v>
      </c>
      <c r="E42" s="162"/>
    </row>
    <row r="43" spans="2:5">
      <c r="B43" s="157">
        <v>2</v>
      </c>
      <c r="C43" s="158" t="s">
        <v>640</v>
      </c>
      <c r="D43" s="158">
        <v>2.5</v>
      </c>
      <c r="E43" s="162"/>
    </row>
    <row r="44" spans="2:5">
      <c r="B44" s="157">
        <v>3</v>
      </c>
      <c r="C44" s="158" t="s">
        <v>640</v>
      </c>
      <c r="D44" s="158">
        <v>2.5</v>
      </c>
      <c r="E44" s="162"/>
    </row>
    <row r="45" spans="2:5" ht="15.75" thickBot="1">
      <c r="B45" s="159"/>
      <c r="C45" s="163" t="s">
        <v>642</v>
      </c>
      <c r="D45" s="164">
        <f>SUM(D42:D44)</f>
        <v>20</v>
      </c>
      <c r="E45" s="165"/>
    </row>
    <row r="48" spans="2:5" ht="15" thickBot="1"/>
    <row r="49" spans="2:6" ht="18.75">
      <c r="B49" s="305" t="s">
        <v>662</v>
      </c>
      <c r="C49" s="306"/>
      <c r="D49" s="306"/>
      <c r="E49" s="306"/>
      <c r="F49" s="307"/>
    </row>
    <row r="50" spans="2:6" ht="60">
      <c r="B50" s="168" t="s">
        <v>521</v>
      </c>
      <c r="C50" s="169" t="s">
        <v>663</v>
      </c>
      <c r="D50" s="170" t="s">
        <v>664</v>
      </c>
      <c r="E50" s="169" t="s">
        <v>665</v>
      </c>
      <c r="F50" s="171" t="s">
        <v>666</v>
      </c>
    </row>
    <row r="51" spans="2:6" ht="15">
      <c r="B51" s="172">
        <v>1</v>
      </c>
      <c r="C51" s="173" t="s">
        <v>667</v>
      </c>
      <c r="D51" s="174">
        <v>3</v>
      </c>
      <c r="E51" s="173">
        <v>1</v>
      </c>
      <c r="F51" s="175">
        <f>D51*E51</f>
        <v>3</v>
      </c>
    </row>
    <row r="52" spans="2:6" ht="15">
      <c r="B52" s="172">
        <v>2</v>
      </c>
      <c r="C52" s="173" t="s">
        <v>668</v>
      </c>
      <c r="D52" s="174">
        <v>1.5</v>
      </c>
      <c r="E52" s="173">
        <v>1</v>
      </c>
      <c r="F52" s="175">
        <f t="shared" ref="F52:F55" si="0">D52*E52</f>
        <v>1.5</v>
      </c>
    </row>
    <row r="53" spans="2:6" ht="15">
      <c r="B53" s="172">
        <v>3</v>
      </c>
      <c r="C53" s="173" t="s">
        <v>669</v>
      </c>
      <c r="D53" s="174">
        <v>0.2</v>
      </c>
      <c r="E53" s="173">
        <v>2</v>
      </c>
      <c r="F53" s="175">
        <f t="shared" si="0"/>
        <v>0.4</v>
      </c>
    </row>
    <row r="54" spans="2:6" ht="15">
      <c r="B54" s="172">
        <v>4</v>
      </c>
      <c r="C54" s="173" t="s">
        <v>670</v>
      </c>
      <c r="D54" s="174">
        <v>0.2</v>
      </c>
      <c r="E54" s="173">
        <v>1</v>
      </c>
      <c r="F54" s="175">
        <f t="shared" si="0"/>
        <v>0.2</v>
      </c>
    </row>
    <row r="55" spans="2:6" ht="15">
      <c r="B55" s="172">
        <v>5</v>
      </c>
      <c r="C55" s="173" t="s">
        <v>671</v>
      </c>
      <c r="D55" s="174">
        <v>0.5</v>
      </c>
      <c r="E55" s="173">
        <v>1</v>
      </c>
      <c r="F55" s="175">
        <f t="shared" si="0"/>
        <v>0.5</v>
      </c>
    </row>
    <row r="56" spans="2:6" ht="15">
      <c r="B56" s="172">
        <v>6</v>
      </c>
      <c r="C56" s="173" t="s">
        <v>672</v>
      </c>
      <c r="D56" s="174">
        <v>3</v>
      </c>
      <c r="E56" s="173">
        <v>2</v>
      </c>
      <c r="F56" s="175">
        <f>D56*E56</f>
        <v>6</v>
      </c>
    </row>
    <row r="57" spans="2:6" ht="15">
      <c r="B57" s="172">
        <v>7</v>
      </c>
      <c r="C57" s="173" t="s">
        <v>673</v>
      </c>
      <c r="D57" s="174">
        <v>0.6</v>
      </c>
      <c r="E57" s="173">
        <v>1</v>
      </c>
      <c r="F57" s="175">
        <f>D57*E57</f>
        <v>0.6</v>
      </c>
    </row>
    <row r="58" spans="2:6" ht="15.75" thickBot="1">
      <c r="B58" s="172">
        <v>8</v>
      </c>
      <c r="C58" s="173" t="s">
        <v>674</v>
      </c>
      <c r="D58" s="174">
        <v>0.3</v>
      </c>
      <c r="E58" s="173">
        <v>2</v>
      </c>
      <c r="F58" s="175">
        <f>D58*E58</f>
        <v>0.6</v>
      </c>
    </row>
    <row r="59" spans="2:6" ht="19.5" thickBot="1">
      <c r="B59" s="176"/>
      <c r="C59" s="177"/>
      <c r="D59" s="178"/>
      <c r="E59" s="179" t="s">
        <v>642</v>
      </c>
      <c r="F59" s="180">
        <f>SUM(F51:F58)*1.15</f>
        <v>14.719999999999999</v>
      </c>
    </row>
    <row r="60" spans="2:6" ht="15">
      <c r="B60" s="166"/>
      <c r="C60" s="166"/>
      <c r="D60" s="181"/>
      <c r="E60" s="166"/>
      <c r="F60" s="181"/>
    </row>
    <row r="61" spans="2:6" ht="15.75" thickBot="1">
      <c r="B61" s="166"/>
      <c r="C61" s="166"/>
      <c r="D61" s="181"/>
      <c r="E61" s="166"/>
      <c r="F61" s="181"/>
    </row>
    <row r="62" spans="2:6" ht="18.75">
      <c r="B62" s="305" t="s">
        <v>675</v>
      </c>
      <c r="C62" s="306"/>
      <c r="D62" s="306"/>
      <c r="E62" s="306"/>
      <c r="F62" s="307"/>
    </row>
    <row r="63" spans="2:6" ht="60">
      <c r="B63" s="168" t="s">
        <v>521</v>
      </c>
      <c r="C63" s="169" t="s">
        <v>663</v>
      </c>
      <c r="D63" s="170" t="s">
        <v>664</v>
      </c>
      <c r="E63" s="169" t="s">
        <v>665</v>
      </c>
      <c r="F63" s="171" t="s">
        <v>666</v>
      </c>
    </row>
    <row r="64" spans="2:6" ht="15">
      <c r="B64" s="172">
        <v>1</v>
      </c>
      <c r="C64" s="173" t="s">
        <v>676</v>
      </c>
      <c r="D64" s="174">
        <v>2</v>
      </c>
      <c r="E64" s="173">
        <v>1</v>
      </c>
      <c r="F64" s="175">
        <f>D64*E64</f>
        <v>2</v>
      </c>
    </row>
    <row r="65" spans="2:6" ht="15">
      <c r="B65" s="172">
        <v>2</v>
      </c>
      <c r="C65" s="173" t="s">
        <v>677</v>
      </c>
      <c r="D65" s="174">
        <v>0.2</v>
      </c>
      <c r="E65" s="173">
        <v>3</v>
      </c>
      <c r="F65" s="175">
        <f t="shared" ref="F65:F70" si="1">D65*E65</f>
        <v>0.60000000000000009</v>
      </c>
    </row>
    <row r="66" spans="2:6" ht="15">
      <c r="B66" s="172">
        <v>3</v>
      </c>
      <c r="C66" s="173" t="s">
        <v>678</v>
      </c>
      <c r="D66" s="174">
        <v>1.5</v>
      </c>
      <c r="E66" s="173">
        <v>1</v>
      </c>
      <c r="F66" s="175">
        <f t="shared" si="1"/>
        <v>1.5</v>
      </c>
    </row>
    <row r="67" spans="2:6" ht="15">
      <c r="B67" s="172">
        <v>4</v>
      </c>
      <c r="C67" s="173" t="s">
        <v>679</v>
      </c>
      <c r="D67" s="174">
        <v>1.5</v>
      </c>
      <c r="E67" s="173">
        <v>1</v>
      </c>
      <c r="F67" s="175">
        <f t="shared" si="1"/>
        <v>1.5</v>
      </c>
    </row>
    <row r="68" spans="2:6" ht="15">
      <c r="B68" s="172">
        <v>5</v>
      </c>
      <c r="C68" s="173" t="s">
        <v>680</v>
      </c>
      <c r="D68" s="174">
        <v>2.2000000000000002</v>
      </c>
      <c r="E68" s="173">
        <v>2</v>
      </c>
      <c r="F68" s="175">
        <f t="shared" si="1"/>
        <v>4.4000000000000004</v>
      </c>
    </row>
    <row r="69" spans="2:6" ht="15">
      <c r="B69" s="172">
        <v>6</v>
      </c>
      <c r="C69" s="173" t="s">
        <v>681</v>
      </c>
      <c r="D69" s="174">
        <v>0.5</v>
      </c>
      <c r="E69" s="173">
        <v>1</v>
      </c>
      <c r="F69" s="175">
        <f t="shared" si="1"/>
        <v>0.5</v>
      </c>
    </row>
    <row r="70" spans="2:6" ht="15.75" thickBot="1">
      <c r="B70" s="172">
        <v>7</v>
      </c>
      <c r="C70" s="173" t="s">
        <v>682</v>
      </c>
      <c r="D70" s="174">
        <v>3</v>
      </c>
      <c r="E70" s="173">
        <v>1</v>
      </c>
      <c r="F70" s="175">
        <f t="shared" si="1"/>
        <v>3</v>
      </c>
    </row>
    <row r="71" spans="2:6" ht="19.5" thickBot="1">
      <c r="B71" s="176"/>
      <c r="C71" s="177"/>
      <c r="D71" s="178"/>
      <c r="E71" s="179" t="s">
        <v>642</v>
      </c>
      <c r="F71" s="180">
        <f>SUM(F64:F70)*1.15</f>
        <v>15.524999999999999</v>
      </c>
    </row>
    <row r="72" spans="2:6" ht="15">
      <c r="B72" s="166"/>
      <c r="C72" s="166"/>
      <c r="D72" s="181"/>
      <c r="E72" s="166"/>
      <c r="F72" s="181"/>
    </row>
    <row r="73" spans="2:6" ht="15.75" thickBot="1">
      <c r="B73" s="166"/>
      <c r="C73" s="166"/>
      <c r="D73" s="181"/>
      <c r="E73" s="166"/>
      <c r="F73" s="181"/>
    </row>
    <row r="74" spans="2:6" ht="18.75">
      <c r="B74" s="305" t="s">
        <v>683</v>
      </c>
      <c r="C74" s="306"/>
      <c r="D74" s="306"/>
      <c r="E74" s="306"/>
      <c r="F74" s="307"/>
    </row>
    <row r="75" spans="2:6" ht="60">
      <c r="B75" s="168" t="s">
        <v>521</v>
      </c>
      <c r="C75" s="169" t="s">
        <v>663</v>
      </c>
      <c r="D75" s="170" t="s">
        <v>664</v>
      </c>
      <c r="E75" s="169" t="s">
        <v>665</v>
      </c>
      <c r="F75" s="171" t="s">
        <v>666</v>
      </c>
    </row>
    <row r="76" spans="2:6" ht="15">
      <c r="B76" s="172">
        <v>1</v>
      </c>
      <c r="C76" s="173" t="s">
        <v>684</v>
      </c>
      <c r="D76" s="174">
        <v>3</v>
      </c>
      <c r="E76" s="173">
        <v>6</v>
      </c>
      <c r="F76" s="175">
        <f>D76*E76</f>
        <v>18</v>
      </c>
    </row>
    <row r="77" spans="2:6" ht="15.75" thickBot="1">
      <c r="B77" s="172">
        <v>2</v>
      </c>
      <c r="C77" s="173" t="s">
        <v>673</v>
      </c>
      <c r="D77" s="174">
        <v>0.6</v>
      </c>
      <c r="E77" s="173">
        <v>38</v>
      </c>
      <c r="F77" s="175">
        <f t="shared" ref="F77" si="2">D77*E77</f>
        <v>22.8</v>
      </c>
    </row>
    <row r="78" spans="2:6" ht="19.5" thickBot="1">
      <c r="B78" s="176"/>
      <c r="C78" s="177"/>
      <c r="D78" s="178"/>
      <c r="E78" s="179" t="s">
        <v>642</v>
      </c>
      <c r="F78" s="180">
        <f>SUM(F76:F77)*1.15</f>
        <v>46.919999999999995</v>
      </c>
    </row>
    <row r="79" spans="2:6" ht="15">
      <c r="B79" s="166"/>
      <c r="C79" s="166"/>
      <c r="D79" s="181"/>
      <c r="E79" s="166"/>
      <c r="F79" s="181"/>
    </row>
    <row r="80" spans="2:6" ht="15.75" thickBot="1">
      <c r="B80" s="166"/>
      <c r="C80" s="166"/>
      <c r="D80" s="181"/>
      <c r="E80" s="166"/>
      <c r="F80" s="181"/>
    </row>
    <row r="81" spans="2:6" ht="18.75">
      <c r="B81" s="305" t="s">
        <v>685</v>
      </c>
      <c r="C81" s="306"/>
      <c r="D81" s="306"/>
      <c r="E81" s="306"/>
      <c r="F81" s="307"/>
    </row>
    <row r="82" spans="2:6" ht="60">
      <c r="B82" s="168" t="s">
        <v>521</v>
      </c>
      <c r="C82" s="169" t="s">
        <v>663</v>
      </c>
      <c r="D82" s="170" t="s">
        <v>664</v>
      </c>
      <c r="E82" s="169" t="s">
        <v>665</v>
      </c>
      <c r="F82" s="171" t="s">
        <v>666</v>
      </c>
    </row>
    <row r="83" spans="2:6" ht="15">
      <c r="B83" s="172">
        <v>1</v>
      </c>
      <c r="C83" s="173" t="s">
        <v>686</v>
      </c>
      <c r="D83" s="174">
        <v>4</v>
      </c>
      <c r="E83" s="173">
        <v>2</v>
      </c>
      <c r="F83" s="175">
        <f>D83*E83</f>
        <v>8</v>
      </c>
    </row>
    <row r="84" spans="2:6" ht="15">
      <c r="B84" s="172">
        <v>2</v>
      </c>
      <c r="C84" s="173" t="s">
        <v>673</v>
      </c>
      <c r="D84" s="174">
        <v>0.6</v>
      </c>
      <c r="E84" s="173">
        <v>19</v>
      </c>
      <c r="F84" s="175">
        <f t="shared" ref="F84:F86" si="3">D84*E84</f>
        <v>11.4</v>
      </c>
    </row>
    <row r="85" spans="2:6" ht="15">
      <c r="B85" s="172">
        <v>3</v>
      </c>
      <c r="C85" s="173" t="s">
        <v>687</v>
      </c>
      <c r="D85" s="174">
        <v>4.5</v>
      </c>
      <c r="E85" s="173">
        <v>1</v>
      </c>
      <c r="F85" s="175">
        <f t="shared" si="3"/>
        <v>4.5</v>
      </c>
    </row>
    <row r="86" spans="2:6" ht="15.75" thickBot="1">
      <c r="B86" s="172">
        <v>4</v>
      </c>
      <c r="C86" s="173" t="s">
        <v>688</v>
      </c>
      <c r="D86" s="174">
        <v>0.5</v>
      </c>
      <c r="E86" s="173">
        <v>1</v>
      </c>
      <c r="F86" s="175">
        <f t="shared" si="3"/>
        <v>0.5</v>
      </c>
    </row>
    <row r="87" spans="2:6" ht="19.5" thickBot="1">
      <c r="B87" s="176"/>
      <c r="C87" s="177"/>
      <c r="D87" s="178"/>
      <c r="E87" s="179" t="s">
        <v>642</v>
      </c>
      <c r="F87" s="180">
        <f>SUM(F83:F86)*1.15</f>
        <v>28.059999999999995</v>
      </c>
    </row>
    <row r="88" spans="2:6" ht="15">
      <c r="B88" s="166"/>
      <c r="C88" s="166"/>
      <c r="D88" s="181"/>
      <c r="E88" s="166"/>
      <c r="F88" s="181"/>
    </row>
    <row r="89" spans="2:6" ht="15.75" thickBot="1">
      <c r="B89" s="166"/>
      <c r="C89" s="166"/>
      <c r="D89" s="181"/>
      <c r="E89" s="166"/>
      <c r="F89" s="181"/>
    </row>
    <row r="90" spans="2:6" ht="18.75">
      <c r="B90" s="305" t="s">
        <v>689</v>
      </c>
      <c r="C90" s="306"/>
      <c r="D90" s="306"/>
      <c r="E90" s="306"/>
      <c r="F90" s="307"/>
    </row>
    <row r="91" spans="2:6" ht="60">
      <c r="B91" s="168" t="s">
        <v>521</v>
      </c>
      <c r="C91" s="169" t="s">
        <v>663</v>
      </c>
      <c r="D91" s="170" t="s">
        <v>664</v>
      </c>
      <c r="E91" s="169" t="s">
        <v>665</v>
      </c>
      <c r="F91" s="171" t="s">
        <v>666</v>
      </c>
    </row>
    <row r="92" spans="2:6" ht="15">
      <c r="B92" s="172">
        <v>1</v>
      </c>
      <c r="C92" s="173" t="s">
        <v>684</v>
      </c>
      <c r="D92" s="174">
        <v>3</v>
      </c>
      <c r="E92" s="173">
        <v>2</v>
      </c>
      <c r="F92" s="175">
        <f>D92*E92</f>
        <v>6</v>
      </c>
    </row>
    <row r="93" spans="2:6" ht="15.75" thickBot="1">
      <c r="B93" s="172">
        <v>2</v>
      </c>
      <c r="C93" s="173" t="s">
        <v>673</v>
      </c>
      <c r="D93" s="174">
        <v>0.6</v>
      </c>
      <c r="E93" s="173">
        <v>39</v>
      </c>
      <c r="F93" s="175">
        <f t="shared" ref="F93" si="4">D93*E93</f>
        <v>23.4</v>
      </c>
    </row>
    <row r="94" spans="2:6" ht="19.5" thickBot="1">
      <c r="B94" s="176"/>
      <c r="C94" s="177"/>
      <c r="D94" s="178"/>
      <c r="E94" s="179" t="s">
        <v>642</v>
      </c>
      <c r="F94" s="180">
        <f>SUM(F92:F93)*1.15</f>
        <v>33.809999999999995</v>
      </c>
    </row>
    <row r="95" spans="2:6" ht="15">
      <c r="B95" s="166"/>
      <c r="C95" s="166"/>
      <c r="D95" s="181"/>
      <c r="E95" s="166"/>
      <c r="F95" s="181"/>
    </row>
    <row r="96" spans="2:6" ht="15.75" thickBot="1">
      <c r="B96" s="166"/>
      <c r="C96" s="166"/>
      <c r="D96" s="181"/>
      <c r="E96" s="166"/>
      <c r="F96" s="181"/>
    </row>
    <row r="97" spans="2:6" ht="18.75">
      <c r="B97" s="305" t="s">
        <v>690</v>
      </c>
      <c r="C97" s="306"/>
      <c r="D97" s="306"/>
      <c r="E97" s="306"/>
      <c r="F97" s="307"/>
    </row>
    <row r="98" spans="2:6" ht="60">
      <c r="B98" s="168" t="s">
        <v>521</v>
      </c>
      <c r="C98" s="169" t="s">
        <v>663</v>
      </c>
      <c r="D98" s="170" t="s">
        <v>664</v>
      </c>
      <c r="E98" s="169" t="s">
        <v>665</v>
      </c>
      <c r="F98" s="171" t="s">
        <v>666</v>
      </c>
    </row>
    <row r="99" spans="2:6" ht="15">
      <c r="B99" s="172">
        <v>1</v>
      </c>
      <c r="C99" s="173" t="s">
        <v>673</v>
      </c>
      <c r="D99" s="174">
        <v>0.6</v>
      </c>
      <c r="E99" s="173">
        <v>28</v>
      </c>
      <c r="F99" s="175">
        <f>D99*E99</f>
        <v>16.8</v>
      </c>
    </row>
    <row r="100" spans="2:6" ht="15">
      <c r="B100" s="172">
        <v>2</v>
      </c>
      <c r="C100" s="173" t="s">
        <v>691</v>
      </c>
      <c r="D100" s="174">
        <v>1.5</v>
      </c>
      <c r="E100" s="173">
        <v>1</v>
      </c>
      <c r="F100" s="175">
        <f t="shared" ref="F100:F101" si="5">D100*E100</f>
        <v>1.5</v>
      </c>
    </row>
    <row r="101" spans="2:6" ht="15.75" thickBot="1">
      <c r="B101" s="172">
        <v>3</v>
      </c>
      <c r="C101" s="173" t="s">
        <v>692</v>
      </c>
      <c r="D101" s="174">
        <v>0.5</v>
      </c>
      <c r="E101" s="173">
        <v>1</v>
      </c>
      <c r="F101" s="175">
        <f t="shared" si="5"/>
        <v>0.5</v>
      </c>
    </row>
    <row r="102" spans="2:6" ht="19.5" thickBot="1">
      <c r="B102" s="176"/>
      <c r="C102" s="177"/>
      <c r="D102" s="178"/>
      <c r="E102" s="179" t="s">
        <v>642</v>
      </c>
      <c r="F102" s="180">
        <f>SUM(F99:F101)*1.15</f>
        <v>21.619999999999997</v>
      </c>
    </row>
    <row r="103" spans="2:6" ht="15">
      <c r="B103" s="166"/>
      <c r="C103" s="166"/>
      <c r="D103" s="181"/>
      <c r="E103" s="166"/>
      <c r="F103" s="181"/>
    </row>
    <row r="104" spans="2:6" ht="15.75" thickBot="1">
      <c r="B104" s="166"/>
      <c r="C104" s="166"/>
      <c r="D104" s="181"/>
      <c r="E104" s="166"/>
      <c r="F104" s="181"/>
    </row>
    <row r="105" spans="2:6" ht="18.75">
      <c r="B105" s="305" t="s">
        <v>693</v>
      </c>
      <c r="C105" s="306"/>
      <c r="D105" s="306"/>
      <c r="E105" s="306"/>
      <c r="F105" s="307"/>
    </row>
    <row r="106" spans="2:6" ht="60">
      <c r="B106" s="168" t="s">
        <v>521</v>
      </c>
      <c r="C106" s="169" t="s">
        <v>663</v>
      </c>
      <c r="D106" s="170" t="s">
        <v>664</v>
      </c>
      <c r="E106" s="169" t="s">
        <v>665</v>
      </c>
      <c r="F106" s="171" t="s">
        <v>666</v>
      </c>
    </row>
    <row r="107" spans="2:6" ht="15">
      <c r="B107" s="172">
        <v>1</v>
      </c>
      <c r="C107" s="173" t="s">
        <v>694</v>
      </c>
      <c r="D107" s="174">
        <v>2.5</v>
      </c>
      <c r="E107" s="173">
        <v>1</v>
      </c>
      <c r="F107" s="175">
        <f>D107*E107</f>
        <v>2.5</v>
      </c>
    </row>
    <row r="108" spans="2:6" ht="15">
      <c r="B108" s="172">
        <v>2</v>
      </c>
      <c r="C108" s="173" t="s">
        <v>695</v>
      </c>
      <c r="D108" s="174">
        <v>0.7</v>
      </c>
      <c r="E108" s="173">
        <v>1</v>
      </c>
      <c r="F108" s="175">
        <f t="shared" ref="F108:F115" si="6">D108*E108</f>
        <v>0.7</v>
      </c>
    </row>
    <row r="109" spans="2:6" ht="15">
      <c r="B109" s="172">
        <v>3</v>
      </c>
      <c r="C109" s="173" t="s">
        <v>684</v>
      </c>
      <c r="D109" s="174">
        <v>3</v>
      </c>
      <c r="E109" s="173">
        <v>4</v>
      </c>
      <c r="F109" s="175">
        <f t="shared" si="6"/>
        <v>12</v>
      </c>
    </row>
    <row r="110" spans="2:6" ht="15">
      <c r="B110" s="172">
        <v>4</v>
      </c>
      <c r="C110" s="173" t="s">
        <v>696</v>
      </c>
      <c r="D110" s="174">
        <v>1</v>
      </c>
      <c r="E110" s="173">
        <v>1</v>
      </c>
      <c r="F110" s="175">
        <f t="shared" si="6"/>
        <v>1</v>
      </c>
    </row>
    <row r="111" spans="2:6" ht="15">
      <c r="B111" s="172">
        <v>5</v>
      </c>
      <c r="C111" s="173" t="s">
        <v>697</v>
      </c>
      <c r="D111" s="174">
        <v>0.5</v>
      </c>
      <c r="E111" s="173">
        <v>1</v>
      </c>
      <c r="F111" s="175">
        <f t="shared" si="6"/>
        <v>0.5</v>
      </c>
    </row>
    <row r="112" spans="2:6" ht="15">
      <c r="B112" s="172">
        <v>6</v>
      </c>
      <c r="C112" s="173" t="s">
        <v>698</v>
      </c>
      <c r="D112" s="174">
        <v>0.2</v>
      </c>
      <c r="E112" s="173">
        <v>1</v>
      </c>
      <c r="F112" s="175">
        <f t="shared" si="6"/>
        <v>0.2</v>
      </c>
    </row>
    <row r="113" spans="2:6" ht="15">
      <c r="B113" s="172">
        <v>7</v>
      </c>
      <c r="C113" s="173" t="s">
        <v>699</v>
      </c>
      <c r="D113" s="174">
        <v>4</v>
      </c>
      <c r="E113" s="173">
        <v>1</v>
      </c>
      <c r="F113" s="175">
        <f t="shared" si="6"/>
        <v>4</v>
      </c>
    </row>
    <row r="114" spans="2:6" ht="15">
      <c r="B114" s="172">
        <v>8</v>
      </c>
      <c r="C114" s="173" t="s">
        <v>674</v>
      </c>
      <c r="D114" s="174">
        <v>0.3</v>
      </c>
      <c r="E114" s="173">
        <v>2</v>
      </c>
      <c r="F114" s="175">
        <f t="shared" si="6"/>
        <v>0.6</v>
      </c>
    </row>
    <row r="115" spans="2:6" ht="15">
      <c r="B115" s="172">
        <v>9</v>
      </c>
      <c r="C115" s="173" t="s">
        <v>700</v>
      </c>
      <c r="D115" s="174">
        <v>0.3</v>
      </c>
      <c r="E115" s="173">
        <v>3</v>
      </c>
      <c r="F115" s="175">
        <f t="shared" si="6"/>
        <v>0.89999999999999991</v>
      </c>
    </row>
    <row r="116" spans="2:6" ht="15.75" thickBot="1">
      <c r="B116" s="172">
        <v>10</v>
      </c>
      <c r="C116" s="173" t="s">
        <v>673</v>
      </c>
      <c r="D116" s="174">
        <v>0.6</v>
      </c>
      <c r="E116" s="173">
        <v>1</v>
      </c>
      <c r="F116" s="175">
        <f>D116*E116</f>
        <v>0.6</v>
      </c>
    </row>
    <row r="117" spans="2:6" ht="19.5" thickBot="1">
      <c r="B117" s="176"/>
      <c r="C117" s="177"/>
      <c r="D117" s="178"/>
      <c r="E117" s="179" t="s">
        <v>642</v>
      </c>
      <c r="F117" s="180">
        <f>SUM(F107:F116)*1.15</f>
        <v>26.45</v>
      </c>
    </row>
    <row r="118" spans="2:6" ht="15">
      <c r="B118" s="166"/>
      <c r="C118" s="166"/>
      <c r="D118" s="181"/>
      <c r="E118" s="166"/>
      <c r="F118" s="181"/>
    </row>
    <row r="119" spans="2:6" ht="15.75" thickBot="1">
      <c r="B119" s="166"/>
      <c r="C119" s="166"/>
      <c r="D119" s="181"/>
      <c r="E119" s="166"/>
      <c r="F119" s="181"/>
    </row>
    <row r="120" spans="2:6" ht="18.75">
      <c r="B120" s="305" t="s">
        <v>701</v>
      </c>
      <c r="C120" s="306"/>
      <c r="D120" s="306"/>
      <c r="E120" s="306"/>
      <c r="F120" s="307"/>
    </row>
    <row r="121" spans="2:6" ht="60">
      <c r="B121" s="168" t="s">
        <v>521</v>
      </c>
      <c r="C121" s="169" t="s">
        <v>663</v>
      </c>
      <c r="D121" s="170" t="s">
        <v>664</v>
      </c>
      <c r="E121" s="169" t="s">
        <v>665</v>
      </c>
      <c r="F121" s="171" t="s">
        <v>666</v>
      </c>
    </row>
    <row r="122" spans="2:6" ht="15">
      <c r="B122" s="172">
        <v>1</v>
      </c>
      <c r="C122" s="173" t="s">
        <v>684</v>
      </c>
      <c r="D122" s="174">
        <v>3</v>
      </c>
      <c r="E122" s="173">
        <v>13</v>
      </c>
      <c r="F122" s="175">
        <f t="shared" ref="F122:F127" si="7">D122*E122</f>
        <v>39</v>
      </c>
    </row>
    <row r="123" spans="2:6" ht="15">
      <c r="B123" s="172">
        <v>2</v>
      </c>
      <c r="C123" s="173" t="s">
        <v>702</v>
      </c>
      <c r="D123" s="174">
        <v>3</v>
      </c>
      <c r="E123" s="173">
        <v>1</v>
      </c>
      <c r="F123" s="175">
        <f t="shared" si="7"/>
        <v>3</v>
      </c>
    </row>
    <row r="124" spans="2:6" ht="15">
      <c r="B124" s="172">
        <v>3</v>
      </c>
      <c r="C124" s="173" t="s">
        <v>703</v>
      </c>
      <c r="D124" s="174">
        <v>0.2</v>
      </c>
      <c r="E124" s="173">
        <v>1</v>
      </c>
      <c r="F124" s="175">
        <f t="shared" si="7"/>
        <v>0.2</v>
      </c>
    </row>
    <row r="125" spans="2:6" ht="15">
      <c r="B125" s="172">
        <v>4</v>
      </c>
      <c r="C125" s="173" t="s">
        <v>704</v>
      </c>
      <c r="D125" s="174">
        <v>0.2</v>
      </c>
      <c r="E125" s="173">
        <v>1</v>
      </c>
      <c r="F125" s="175">
        <f t="shared" si="7"/>
        <v>0.2</v>
      </c>
    </row>
    <row r="126" spans="2:6" ht="15">
      <c r="B126" s="172">
        <v>5</v>
      </c>
      <c r="C126" s="173" t="s">
        <v>705</v>
      </c>
      <c r="D126" s="174">
        <v>1.5</v>
      </c>
      <c r="E126" s="173">
        <v>1</v>
      </c>
      <c r="F126" s="175">
        <f t="shared" si="7"/>
        <v>1.5</v>
      </c>
    </row>
    <row r="127" spans="2:6" ht="15">
      <c r="B127" s="172">
        <v>6</v>
      </c>
      <c r="C127" s="173" t="s">
        <v>674</v>
      </c>
      <c r="D127" s="174">
        <v>0.3</v>
      </c>
      <c r="E127" s="173">
        <v>5</v>
      </c>
      <c r="F127" s="175">
        <f t="shared" si="7"/>
        <v>1.5</v>
      </c>
    </row>
    <row r="128" spans="2:6" ht="15.75" thickBot="1">
      <c r="B128" s="172">
        <v>7</v>
      </c>
      <c r="C128" s="173" t="s">
        <v>673</v>
      </c>
      <c r="D128" s="174">
        <v>0.6</v>
      </c>
      <c r="E128" s="173">
        <v>5</v>
      </c>
      <c r="F128" s="175">
        <f>D128*E128</f>
        <v>3</v>
      </c>
    </row>
    <row r="129" spans="2:6" ht="19.5" thickBot="1">
      <c r="B129" s="176"/>
      <c r="C129" s="177"/>
      <c r="D129" s="178"/>
      <c r="E129" s="179" t="s">
        <v>642</v>
      </c>
      <c r="F129" s="180">
        <f>SUM(F122:F128)*1.15</f>
        <v>55.660000000000004</v>
      </c>
    </row>
    <row r="130" spans="2:6" ht="15">
      <c r="B130" s="166"/>
      <c r="C130" s="166"/>
      <c r="D130" s="181"/>
      <c r="E130" s="166"/>
      <c r="F130" s="181"/>
    </row>
    <row r="131" spans="2:6" ht="15">
      <c r="B131" s="166"/>
      <c r="C131" s="166"/>
      <c r="D131" s="181"/>
      <c r="E131" s="166"/>
      <c r="F131" s="181"/>
    </row>
    <row r="132" spans="2:6" ht="15.75" thickBot="1">
      <c r="B132" s="166"/>
      <c r="C132" s="166"/>
      <c r="D132" s="181"/>
      <c r="E132" s="166"/>
      <c r="F132" s="181"/>
    </row>
    <row r="133" spans="2:6" ht="18.75">
      <c r="B133" s="308" t="s">
        <v>706</v>
      </c>
      <c r="C133" s="309"/>
      <c r="D133" s="309"/>
      <c r="E133" s="309"/>
      <c r="F133" s="310"/>
    </row>
    <row r="134" spans="2:6" ht="60">
      <c r="B134" s="168" t="s">
        <v>521</v>
      </c>
      <c r="C134" s="169" t="s">
        <v>663</v>
      </c>
      <c r="D134" s="170" t="s">
        <v>664</v>
      </c>
      <c r="E134" s="169" t="s">
        <v>665</v>
      </c>
      <c r="F134" s="171" t="s">
        <v>666</v>
      </c>
    </row>
    <row r="135" spans="2:6" ht="15">
      <c r="B135" s="172">
        <v>1</v>
      </c>
      <c r="C135" s="173" t="s">
        <v>707</v>
      </c>
      <c r="D135" s="174">
        <v>0.5</v>
      </c>
      <c r="E135" s="173">
        <v>1</v>
      </c>
      <c r="F135" s="175">
        <f>D135*E135</f>
        <v>0.5</v>
      </c>
    </row>
    <row r="136" spans="2:6" ht="15">
      <c r="B136" s="172">
        <v>2</v>
      </c>
      <c r="C136" s="173"/>
      <c r="D136" s="174"/>
      <c r="E136" s="173"/>
      <c r="F136" s="175">
        <f t="shared" ref="F136:F137" si="8">D136*E136</f>
        <v>0</v>
      </c>
    </row>
    <row r="137" spans="2:6" ht="15.75" thickBot="1">
      <c r="B137" s="172">
        <v>3</v>
      </c>
      <c r="C137" s="173"/>
      <c r="D137" s="174"/>
      <c r="E137" s="173"/>
      <c r="F137" s="175">
        <f t="shared" si="8"/>
        <v>0</v>
      </c>
    </row>
    <row r="138" spans="2:6" ht="19.5" thickBot="1">
      <c r="B138" s="176"/>
      <c r="C138" s="177"/>
      <c r="D138" s="178"/>
      <c r="E138" s="179" t="s">
        <v>642</v>
      </c>
      <c r="F138" s="180">
        <f>SUM(F135:F137)*1.15</f>
        <v>0.57499999999999996</v>
      </c>
    </row>
    <row r="139" spans="2:6" ht="15">
      <c r="B139" s="166"/>
      <c r="C139" s="166"/>
      <c r="D139" s="181"/>
      <c r="E139" s="166"/>
      <c r="F139" s="181"/>
    </row>
    <row r="140" spans="2:6" ht="15.75" thickBot="1">
      <c r="B140" s="166"/>
      <c r="C140" s="166"/>
      <c r="D140" s="181"/>
      <c r="E140" s="166"/>
      <c r="F140" s="181"/>
    </row>
    <row r="141" spans="2:6" ht="18.75">
      <c r="B141" s="308" t="s">
        <v>709</v>
      </c>
      <c r="C141" s="309"/>
      <c r="D141" s="309"/>
      <c r="E141" s="309"/>
      <c r="F141" s="310"/>
    </row>
    <row r="142" spans="2:6" ht="60">
      <c r="B142" s="168" t="s">
        <v>521</v>
      </c>
      <c r="C142" s="169" t="s">
        <v>663</v>
      </c>
      <c r="D142" s="170" t="s">
        <v>664</v>
      </c>
      <c r="E142" s="169" t="s">
        <v>665</v>
      </c>
      <c r="F142" s="171" t="s">
        <v>666</v>
      </c>
    </row>
    <row r="143" spans="2:6" ht="15">
      <c r="B143" s="172">
        <v>1</v>
      </c>
      <c r="C143" s="173" t="s">
        <v>708</v>
      </c>
      <c r="D143" s="174">
        <v>0.5</v>
      </c>
      <c r="E143" s="173">
        <v>2</v>
      </c>
      <c r="F143" s="175">
        <f>D143*E143</f>
        <v>1</v>
      </c>
    </row>
    <row r="144" spans="2:6" ht="15">
      <c r="B144" s="172">
        <v>2</v>
      </c>
      <c r="C144" s="173"/>
      <c r="D144" s="174"/>
      <c r="E144" s="173"/>
      <c r="F144" s="175">
        <f t="shared" ref="F144:F145" si="9">D144*E144</f>
        <v>0</v>
      </c>
    </row>
    <row r="145" spans="2:6" ht="15.75" thickBot="1">
      <c r="B145" s="172">
        <v>3</v>
      </c>
      <c r="C145" s="173"/>
      <c r="D145" s="174"/>
      <c r="E145" s="173"/>
      <c r="F145" s="175">
        <f t="shared" si="9"/>
        <v>0</v>
      </c>
    </row>
    <row r="146" spans="2:6" ht="19.5" thickBot="1">
      <c r="B146" s="176"/>
      <c r="C146" s="177"/>
      <c r="D146" s="178"/>
      <c r="E146" s="179" t="s">
        <v>642</v>
      </c>
      <c r="F146" s="180">
        <f>SUM(F143:F145)*1.15</f>
        <v>1.1499999999999999</v>
      </c>
    </row>
  </sheetData>
  <mergeCells count="17">
    <mergeCell ref="B90:F90"/>
    <mergeCell ref="B2:E2"/>
    <mergeCell ref="G2:K2"/>
    <mergeCell ref="B12:D12"/>
    <mergeCell ref="B18:D18"/>
    <mergeCell ref="B24:D24"/>
    <mergeCell ref="B32:D32"/>
    <mergeCell ref="B40:D40"/>
    <mergeCell ref="B49:F49"/>
    <mergeCell ref="B62:F62"/>
    <mergeCell ref="B74:F74"/>
    <mergeCell ref="B81:F81"/>
    <mergeCell ref="B97:F97"/>
    <mergeCell ref="B105:F105"/>
    <mergeCell ref="B120:F120"/>
    <mergeCell ref="B133:F133"/>
    <mergeCell ref="B141:F141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&amp;A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5:U148"/>
  <sheetViews>
    <sheetView workbookViewId="0"/>
  </sheetViews>
  <sheetFormatPr defaultRowHeight="15"/>
  <cols>
    <col min="3" max="3" width="6.42578125" style="166" customWidth="1"/>
    <col min="4" max="4" width="31" customWidth="1"/>
    <col min="5" max="5" width="23" customWidth="1"/>
    <col min="6" max="6" width="10.28515625" customWidth="1"/>
    <col min="7" max="7" width="11" customWidth="1"/>
    <col min="8" max="8" width="8.42578125" customWidth="1"/>
    <col min="9" max="9" width="14.85546875" customWidth="1"/>
    <col min="10" max="10" width="16.7109375" customWidth="1"/>
    <col min="11" max="11" width="19.85546875" customWidth="1"/>
    <col min="12" max="12" width="18.5703125" customWidth="1"/>
    <col min="13" max="13" width="18.5703125" style="215" customWidth="1"/>
    <col min="14" max="14" width="16.5703125" customWidth="1"/>
    <col min="15" max="15" width="14" style="149" customWidth="1"/>
    <col min="16" max="16" width="11.5703125" customWidth="1"/>
    <col min="17" max="17" width="44.140625" style="149" customWidth="1"/>
    <col min="18" max="18" width="34.5703125" style="149" customWidth="1"/>
    <col min="19" max="19" width="11.7109375" style="149" customWidth="1"/>
    <col min="20" max="20" width="27" customWidth="1"/>
  </cols>
  <sheetData>
    <row r="5" spans="3:21" ht="45">
      <c r="D5" s="213" t="s">
        <v>915</v>
      </c>
      <c r="E5" s="214" t="s">
        <v>916</v>
      </c>
    </row>
    <row r="6" spans="3:21" ht="59.25" customHeight="1">
      <c r="C6" s="173" t="s">
        <v>917</v>
      </c>
      <c r="D6" s="216" t="s">
        <v>918</v>
      </c>
      <c r="E6" s="217" t="s">
        <v>919</v>
      </c>
      <c r="F6" s="217" t="s">
        <v>920</v>
      </c>
      <c r="G6" s="217" t="s">
        <v>921</v>
      </c>
      <c r="H6" s="217" t="s">
        <v>922</v>
      </c>
      <c r="I6" s="217" t="s">
        <v>923</v>
      </c>
      <c r="J6" s="217" t="s">
        <v>924</v>
      </c>
      <c r="K6" s="217" t="s">
        <v>925</v>
      </c>
      <c r="L6" s="217" t="s">
        <v>926</v>
      </c>
      <c r="M6" s="217" t="s">
        <v>927</v>
      </c>
      <c r="N6" s="217" t="s">
        <v>928</v>
      </c>
      <c r="O6" s="217" t="s">
        <v>929</v>
      </c>
      <c r="P6" s="217" t="s">
        <v>930</v>
      </c>
      <c r="Q6" s="218" t="s">
        <v>931</v>
      </c>
      <c r="R6" s="217" t="s">
        <v>932</v>
      </c>
      <c r="S6" s="217" t="s">
        <v>933</v>
      </c>
      <c r="T6" s="217" t="s">
        <v>934</v>
      </c>
      <c r="U6" s="217" t="s">
        <v>935</v>
      </c>
    </row>
    <row r="7" spans="3:21" ht="20.25" customHeight="1">
      <c r="C7" s="173">
        <v>1</v>
      </c>
      <c r="D7" s="340" t="s">
        <v>936</v>
      </c>
      <c r="E7" s="324"/>
      <c r="F7" s="324"/>
      <c r="G7" s="324"/>
      <c r="H7" s="324"/>
      <c r="I7" s="324"/>
      <c r="J7" s="324"/>
      <c r="K7" s="324"/>
      <c r="L7" s="2"/>
      <c r="M7" s="219"/>
      <c r="N7" s="2"/>
      <c r="O7" s="220"/>
      <c r="P7" s="2"/>
      <c r="Q7" s="220"/>
      <c r="R7" s="220"/>
      <c r="S7" s="220" t="s">
        <v>866</v>
      </c>
      <c r="T7" s="2"/>
      <c r="U7" s="2"/>
    </row>
    <row r="8" spans="3:21">
      <c r="C8" s="173">
        <v>2</v>
      </c>
      <c r="D8" s="221" t="s">
        <v>867</v>
      </c>
      <c r="E8" s="220" t="s">
        <v>937</v>
      </c>
      <c r="F8" s="218">
        <v>1</v>
      </c>
      <c r="G8" s="218" t="s">
        <v>938</v>
      </c>
      <c r="H8" s="222">
        <v>30</v>
      </c>
      <c r="I8" s="222">
        <f>F8*H8</f>
        <v>30</v>
      </c>
      <c r="J8" s="220" t="s">
        <v>866</v>
      </c>
      <c r="K8" s="220">
        <v>1</v>
      </c>
      <c r="L8" s="2" t="s">
        <v>939</v>
      </c>
      <c r="M8" s="219" t="s">
        <v>568</v>
      </c>
      <c r="N8" s="2" t="s">
        <v>940</v>
      </c>
      <c r="O8" s="220" t="s">
        <v>941</v>
      </c>
      <c r="P8" s="2">
        <v>1</v>
      </c>
      <c r="Q8" s="220"/>
      <c r="R8" s="220" t="s">
        <v>866</v>
      </c>
      <c r="S8" s="220" t="s">
        <v>866</v>
      </c>
      <c r="T8" s="223" t="s">
        <v>942</v>
      </c>
      <c r="U8" s="2"/>
    </row>
    <row r="9" spans="3:21" ht="30">
      <c r="C9" s="173">
        <v>3</v>
      </c>
      <c r="D9" s="221" t="s">
        <v>794</v>
      </c>
      <c r="E9" s="224" t="s">
        <v>943</v>
      </c>
      <c r="F9" s="218">
        <v>6</v>
      </c>
      <c r="G9" s="218" t="s">
        <v>938</v>
      </c>
      <c r="H9" s="222">
        <v>780</v>
      </c>
      <c r="I9" s="222">
        <f t="shared" ref="I9:I51" si="0">F9*H9</f>
        <v>4680</v>
      </c>
      <c r="J9" s="220" t="s">
        <v>944</v>
      </c>
      <c r="K9" s="220">
        <v>1</v>
      </c>
      <c r="L9" s="2" t="s">
        <v>939</v>
      </c>
      <c r="M9" s="219" t="s">
        <v>568</v>
      </c>
      <c r="N9" s="2" t="s">
        <v>868</v>
      </c>
      <c r="O9" s="220" t="s">
        <v>941</v>
      </c>
      <c r="P9" s="2">
        <v>2</v>
      </c>
      <c r="Q9" s="220"/>
      <c r="R9" s="220" t="s">
        <v>945</v>
      </c>
      <c r="S9" s="220" t="s">
        <v>866</v>
      </c>
      <c r="T9" s="223" t="s">
        <v>946</v>
      </c>
      <c r="U9" s="2"/>
    </row>
    <row r="10" spans="3:21">
      <c r="C10" s="325">
        <v>4</v>
      </c>
      <c r="D10" s="337" t="s">
        <v>947</v>
      </c>
      <c r="E10" s="220" t="s">
        <v>948</v>
      </c>
      <c r="F10" s="218">
        <v>1</v>
      </c>
      <c r="G10" s="218" t="s">
        <v>938</v>
      </c>
      <c r="H10" s="222">
        <v>340</v>
      </c>
      <c r="I10" s="222">
        <f t="shared" si="0"/>
        <v>340</v>
      </c>
      <c r="J10" s="220" t="s">
        <v>866</v>
      </c>
      <c r="K10" s="220">
        <v>0.8</v>
      </c>
      <c r="L10" s="2" t="s">
        <v>939</v>
      </c>
      <c r="M10" s="219" t="s">
        <v>568</v>
      </c>
      <c r="N10" s="2" t="s">
        <v>868</v>
      </c>
      <c r="O10" s="220" t="s">
        <v>941</v>
      </c>
      <c r="P10" s="2">
        <v>3</v>
      </c>
      <c r="Q10" s="220"/>
      <c r="R10" s="337" t="s">
        <v>866</v>
      </c>
      <c r="S10" s="337" t="s">
        <v>866</v>
      </c>
      <c r="T10" s="223" t="s">
        <v>949</v>
      </c>
      <c r="U10" s="2"/>
    </row>
    <row r="11" spans="3:21">
      <c r="C11" s="327"/>
      <c r="D11" s="338"/>
      <c r="E11" t="s">
        <v>950</v>
      </c>
      <c r="F11" s="218">
        <v>1</v>
      </c>
      <c r="G11" s="218" t="s">
        <v>938</v>
      </c>
      <c r="H11" s="222">
        <v>2000</v>
      </c>
      <c r="I11" s="222">
        <f>H11*F11</f>
        <v>2000</v>
      </c>
      <c r="J11" s="220" t="s">
        <v>866</v>
      </c>
      <c r="K11" s="220">
        <v>0.4</v>
      </c>
      <c r="L11" s="2" t="s">
        <v>939</v>
      </c>
      <c r="M11" s="219" t="s">
        <v>568</v>
      </c>
      <c r="N11" s="2" t="s">
        <v>868</v>
      </c>
      <c r="O11" s="220" t="s">
        <v>941</v>
      </c>
      <c r="P11" s="2"/>
      <c r="Q11" s="220"/>
      <c r="R11" s="338"/>
      <c r="S11" s="338"/>
      <c r="T11" s="225"/>
      <c r="U11" s="2"/>
    </row>
    <row r="12" spans="3:21">
      <c r="C12" s="173">
        <v>5</v>
      </c>
      <c r="D12" s="339" t="s">
        <v>951</v>
      </c>
      <c r="E12" s="220" t="s">
        <v>952</v>
      </c>
      <c r="F12" s="218">
        <v>1</v>
      </c>
      <c r="G12" s="218" t="s">
        <v>938</v>
      </c>
      <c r="H12" s="222">
        <v>60</v>
      </c>
      <c r="I12" s="222">
        <f t="shared" si="0"/>
        <v>60</v>
      </c>
      <c r="J12" s="220" t="s">
        <v>866</v>
      </c>
      <c r="K12" s="220">
        <v>1</v>
      </c>
      <c r="L12" s="2" t="s">
        <v>939</v>
      </c>
      <c r="M12" s="219" t="s">
        <v>568</v>
      </c>
      <c r="N12" s="2" t="s">
        <v>868</v>
      </c>
      <c r="O12" s="220" t="s">
        <v>941</v>
      </c>
      <c r="P12" s="2">
        <v>4</v>
      </c>
      <c r="Q12" s="220"/>
      <c r="R12" s="220" t="s">
        <v>866</v>
      </c>
      <c r="S12" s="220" t="s">
        <v>866</v>
      </c>
      <c r="T12" s="223" t="s">
        <v>942</v>
      </c>
      <c r="U12" s="2"/>
    </row>
    <row r="13" spans="3:21">
      <c r="C13" s="173">
        <v>6</v>
      </c>
      <c r="D13" s="339"/>
      <c r="E13" s="220" t="s">
        <v>937</v>
      </c>
      <c r="F13" s="218">
        <v>1</v>
      </c>
      <c r="G13" s="218" t="s">
        <v>938</v>
      </c>
      <c r="H13" s="222">
        <v>30</v>
      </c>
      <c r="I13" s="222">
        <f t="shared" si="0"/>
        <v>30</v>
      </c>
      <c r="J13" s="220" t="s">
        <v>866</v>
      </c>
      <c r="K13" s="220">
        <v>1</v>
      </c>
      <c r="L13" s="2" t="s">
        <v>939</v>
      </c>
      <c r="M13" s="219" t="s">
        <v>568</v>
      </c>
      <c r="N13" s="2" t="s">
        <v>868</v>
      </c>
      <c r="O13" s="220" t="s">
        <v>941</v>
      </c>
      <c r="P13" s="2">
        <v>5</v>
      </c>
      <c r="Q13" s="220"/>
      <c r="R13" s="220" t="s">
        <v>866</v>
      </c>
      <c r="S13" s="220" t="s">
        <v>866</v>
      </c>
      <c r="T13" s="223" t="s">
        <v>942</v>
      </c>
      <c r="U13" s="2"/>
    </row>
    <row r="14" spans="3:21">
      <c r="C14" s="173">
        <v>7</v>
      </c>
      <c r="D14" s="226" t="s">
        <v>953</v>
      </c>
      <c r="E14" s="220" t="s">
        <v>954</v>
      </c>
      <c r="F14" s="218">
        <v>1</v>
      </c>
      <c r="G14" s="218" t="s">
        <v>955</v>
      </c>
      <c r="H14" s="222">
        <v>1850</v>
      </c>
      <c r="I14" s="222">
        <f t="shared" si="0"/>
        <v>1850</v>
      </c>
      <c r="J14" s="220" t="s">
        <v>869</v>
      </c>
      <c r="K14" s="220">
        <v>0.5</v>
      </c>
      <c r="L14" s="2" t="s">
        <v>939</v>
      </c>
      <c r="M14" s="227" t="s">
        <v>956</v>
      </c>
      <c r="N14" s="2" t="s">
        <v>868</v>
      </c>
      <c r="O14" s="220" t="s">
        <v>957</v>
      </c>
      <c r="P14" s="2">
        <v>6</v>
      </c>
      <c r="Q14" s="220"/>
      <c r="R14" s="220" t="s">
        <v>866</v>
      </c>
      <c r="S14" s="220" t="s">
        <v>866</v>
      </c>
      <c r="T14" s="223" t="s">
        <v>958</v>
      </c>
      <c r="U14" s="2"/>
    </row>
    <row r="15" spans="3:21">
      <c r="C15" s="173">
        <v>8</v>
      </c>
      <c r="D15" s="339" t="s">
        <v>959</v>
      </c>
      <c r="E15" s="220" t="s">
        <v>937</v>
      </c>
      <c r="F15" s="218">
        <v>1</v>
      </c>
      <c r="G15" s="218" t="s">
        <v>938</v>
      </c>
      <c r="H15" s="222">
        <v>30</v>
      </c>
      <c r="I15" s="222">
        <f t="shared" si="0"/>
        <v>30</v>
      </c>
      <c r="J15" s="220" t="s">
        <v>866</v>
      </c>
      <c r="K15" s="220">
        <v>1</v>
      </c>
      <c r="L15" s="2" t="s">
        <v>939</v>
      </c>
      <c r="M15" s="227" t="s">
        <v>610</v>
      </c>
      <c r="N15" s="2" t="s">
        <v>868</v>
      </c>
      <c r="O15" s="220" t="s">
        <v>941</v>
      </c>
      <c r="P15" s="2">
        <v>7</v>
      </c>
      <c r="Q15" s="220"/>
      <c r="R15" s="220" t="s">
        <v>866</v>
      </c>
      <c r="S15" s="220" t="s">
        <v>866</v>
      </c>
      <c r="T15" s="223" t="s">
        <v>942</v>
      </c>
      <c r="U15" s="2"/>
    </row>
    <row r="16" spans="3:21">
      <c r="C16" s="173">
        <v>9</v>
      </c>
      <c r="D16" s="339"/>
      <c r="E16" s="220" t="s">
        <v>952</v>
      </c>
      <c r="F16" s="218">
        <v>1</v>
      </c>
      <c r="G16" s="218" t="s">
        <v>938</v>
      </c>
      <c r="H16" s="222">
        <v>60</v>
      </c>
      <c r="I16" s="222">
        <f t="shared" si="0"/>
        <v>60</v>
      </c>
      <c r="J16" s="220" t="s">
        <v>866</v>
      </c>
      <c r="K16" s="220">
        <v>1</v>
      </c>
      <c r="L16" s="2" t="s">
        <v>939</v>
      </c>
      <c r="M16" s="227" t="s">
        <v>610</v>
      </c>
      <c r="N16" s="2" t="s">
        <v>868</v>
      </c>
      <c r="O16" s="220" t="s">
        <v>941</v>
      </c>
      <c r="P16" s="2">
        <v>8</v>
      </c>
      <c r="Q16" s="220"/>
      <c r="R16" s="220" t="s">
        <v>866</v>
      </c>
      <c r="S16" s="220" t="s">
        <v>866</v>
      </c>
      <c r="T16" s="223" t="s">
        <v>942</v>
      </c>
      <c r="U16" s="2"/>
    </row>
    <row r="17" spans="3:21" ht="15" customHeight="1">
      <c r="C17" s="173">
        <v>10</v>
      </c>
      <c r="D17" s="221" t="s">
        <v>960</v>
      </c>
      <c r="E17" s="228" t="s">
        <v>937</v>
      </c>
      <c r="F17" s="217">
        <v>1</v>
      </c>
      <c r="G17" s="217" t="s">
        <v>938</v>
      </c>
      <c r="H17" s="229">
        <v>30</v>
      </c>
      <c r="I17" s="222">
        <f t="shared" si="0"/>
        <v>30</v>
      </c>
      <c r="J17" s="220" t="s">
        <v>866</v>
      </c>
      <c r="K17" s="220">
        <v>1</v>
      </c>
      <c r="L17" s="2" t="s">
        <v>939</v>
      </c>
      <c r="M17" s="227" t="s">
        <v>569</v>
      </c>
      <c r="N17" s="2" t="s">
        <v>868</v>
      </c>
      <c r="O17" s="220" t="s">
        <v>941</v>
      </c>
      <c r="P17" s="2">
        <v>9</v>
      </c>
      <c r="Q17" s="220"/>
      <c r="R17" s="220" t="s">
        <v>866</v>
      </c>
      <c r="S17" s="220" t="s">
        <v>866</v>
      </c>
      <c r="T17" s="223" t="s">
        <v>942</v>
      </c>
      <c r="U17" s="2"/>
    </row>
    <row r="18" spans="3:21">
      <c r="C18" s="325">
        <v>11</v>
      </c>
      <c r="D18" s="337" t="s">
        <v>814</v>
      </c>
      <c r="E18" s="220" t="s">
        <v>948</v>
      </c>
      <c r="F18" s="218">
        <v>1</v>
      </c>
      <c r="G18" s="218" t="s">
        <v>938</v>
      </c>
      <c r="H18" s="222">
        <v>340</v>
      </c>
      <c r="I18" s="222">
        <f t="shared" si="0"/>
        <v>340</v>
      </c>
      <c r="J18" s="220" t="s">
        <v>866</v>
      </c>
      <c r="K18" s="220">
        <v>0.2</v>
      </c>
      <c r="L18" s="2" t="s">
        <v>939</v>
      </c>
      <c r="M18" s="227" t="s">
        <v>569</v>
      </c>
      <c r="N18" s="2" t="s">
        <v>868</v>
      </c>
      <c r="O18" s="220" t="s">
        <v>941</v>
      </c>
      <c r="P18" s="2">
        <v>10</v>
      </c>
      <c r="Q18" s="220"/>
      <c r="R18" s="337" t="s">
        <v>866</v>
      </c>
      <c r="S18" s="337" t="s">
        <v>866</v>
      </c>
      <c r="T18" s="223" t="s">
        <v>942</v>
      </c>
      <c r="U18" s="2"/>
    </row>
    <row r="19" spans="3:21">
      <c r="C19" s="327"/>
      <c r="D19" s="338"/>
      <c r="E19" t="s">
        <v>950</v>
      </c>
      <c r="F19" s="218">
        <v>1</v>
      </c>
      <c r="G19" s="218" t="s">
        <v>938</v>
      </c>
      <c r="H19" s="222">
        <v>2000</v>
      </c>
      <c r="I19" s="222">
        <f>H19*F19</f>
        <v>2000</v>
      </c>
      <c r="J19" s="220" t="s">
        <v>866</v>
      </c>
      <c r="K19" s="220">
        <v>0.4</v>
      </c>
      <c r="L19" s="2" t="s">
        <v>939</v>
      </c>
      <c r="M19" s="227" t="s">
        <v>569</v>
      </c>
      <c r="N19" s="2" t="s">
        <v>868</v>
      </c>
      <c r="O19" s="220" t="s">
        <v>941</v>
      </c>
      <c r="P19" s="2"/>
      <c r="Q19" s="220"/>
      <c r="R19" s="338"/>
      <c r="S19" s="338"/>
      <c r="T19" s="225"/>
      <c r="U19" s="2"/>
    </row>
    <row r="20" spans="3:21" ht="15.75" customHeight="1">
      <c r="C20" s="173">
        <v>12</v>
      </c>
      <c r="D20" s="221" t="s">
        <v>801</v>
      </c>
      <c r="E20" s="228" t="s">
        <v>943</v>
      </c>
      <c r="F20" s="217">
        <v>2</v>
      </c>
      <c r="G20" s="217" t="s">
        <v>938</v>
      </c>
      <c r="H20" s="229">
        <v>780</v>
      </c>
      <c r="I20" s="222">
        <f t="shared" si="0"/>
        <v>1560</v>
      </c>
      <c r="J20" s="220" t="s">
        <v>869</v>
      </c>
      <c r="K20" s="220">
        <v>0.5</v>
      </c>
      <c r="L20" s="2" t="s">
        <v>939</v>
      </c>
      <c r="M20" s="227" t="s">
        <v>569</v>
      </c>
      <c r="N20" s="2" t="s">
        <v>868</v>
      </c>
      <c r="O20" s="220" t="s">
        <v>941</v>
      </c>
      <c r="P20" s="2">
        <v>11</v>
      </c>
      <c r="Q20" s="220"/>
      <c r="R20" s="220" t="s">
        <v>961</v>
      </c>
      <c r="S20" s="220" t="s">
        <v>866</v>
      </c>
      <c r="T20" s="223" t="s">
        <v>949</v>
      </c>
      <c r="U20" s="2"/>
    </row>
    <row r="21" spans="3:21">
      <c r="C21" s="173">
        <v>13</v>
      </c>
      <c r="D21" s="221" t="s">
        <v>962</v>
      </c>
      <c r="E21" s="228" t="s">
        <v>963</v>
      </c>
      <c r="F21" s="217">
        <v>1</v>
      </c>
      <c r="G21" s="217" t="s">
        <v>938</v>
      </c>
      <c r="H21" s="229">
        <v>1930</v>
      </c>
      <c r="I21" s="222">
        <f t="shared" si="0"/>
        <v>1930</v>
      </c>
      <c r="J21" s="220" t="s">
        <v>866</v>
      </c>
      <c r="K21" s="220">
        <v>0.2</v>
      </c>
      <c r="L21" s="2" t="s">
        <v>939</v>
      </c>
      <c r="M21" s="227" t="s">
        <v>576</v>
      </c>
      <c r="N21" s="2" t="s">
        <v>939</v>
      </c>
      <c r="O21" s="220" t="s">
        <v>941</v>
      </c>
      <c r="P21" s="2">
        <v>12</v>
      </c>
      <c r="Q21" s="220"/>
      <c r="R21" s="220" t="s">
        <v>866</v>
      </c>
      <c r="S21" s="220" t="s">
        <v>866</v>
      </c>
      <c r="T21" s="223" t="s">
        <v>942</v>
      </c>
      <c r="U21" s="2"/>
    </row>
    <row r="22" spans="3:21">
      <c r="C22" s="173">
        <v>14</v>
      </c>
      <c r="D22" s="221" t="s">
        <v>964</v>
      </c>
      <c r="E22" s="228" t="s">
        <v>963</v>
      </c>
      <c r="F22" s="217">
        <v>1</v>
      </c>
      <c r="G22" s="217" t="s">
        <v>938</v>
      </c>
      <c r="H22" s="229">
        <v>1930</v>
      </c>
      <c r="I22" s="222">
        <f t="shared" si="0"/>
        <v>1930</v>
      </c>
      <c r="J22" s="220" t="s">
        <v>866</v>
      </c>
      <c r="K22" s="220">
        <v>0.2</v>
      </c>
      <c r="L22" s="2" t="s">
        <v>939</v>
      </c>
      <c r="M22" s="227" t="s">
        <v>576</v>
      </c>
      <c r="N22" s="2" t="s">
        <v>939</v>
      </c>
      <c r="O22" s="220" t="s">
        <v>941</v>
      </c>
      <c r="P22" s="2">
        <v>13</v>
      </c>
      <c r="Q22" s="220"/>
      <c r="R22" s="220" t="s">
        <v>866</v>
      </c>
      <c r="S22" s="220" t="s">
        <v>866</v>
      </c>
      <c r="T22" s="223" t="s">
        <v>942</v>
      </c>
      <c r="U22" s="2"/>
    </row>
    <row r="23" spans="3:21">
      <c r="C23" s="173">
        <v>15</v>
      </c>
      <c r="D23" s="221" t="s">
        <v>965</v>
      </c>
      <c r="E23" s="224" t="s">
        <v>966</v>
      </c>
      <c r="F23" s="217">
        <v>2</v>
      </c>
      <c r="G23" s="217" t="s">
        <v>938</v>
      </c>
      <c r="H23" s="229">
        <v>240</v>
      </c>
      <c r="I23" s="222">
        <f t="shared" si="0"/>
        <v>480</v>
      </c>
      <c r="J23" s="220" t="s">
        <v>866</v>
      </c>
      <c r="K23" s="220">
        <v>0.2</v>
      </c>
      <c r="L23" s="2" t="s">
        <v>939</v>
      </c>
      <c r="M23" s="227" t="s">
        <v>576</v>
      </c>
      <c r="N23" s="2" t="s">
        <v>868</v>
      </c>
      <c r="O23" s="220" t="s">
        <v>967</v>
      </c>
      <c r="P23" s="2">
        <v>14</v>
      </c>
      <c r="Q23" s="220"/>
      <c r="R23" s="220" t="s">
        <v>866</v>
      </c>
      <c r="S23" s="220" t="s">
        <v>866</v>
      </c>
      <c r="T23" s="223" t="s">
        <v>949</v>
      </c>
      <c r="U23" s="2"/>
    </row>
    <row r="24" spans="3:21">
      <c r="C24" s="173">
        <v>16</v>
      </c>
      <c r="D24" s="339" t="s">
        <v>968</v>
      </c>
      <c r="E24" s="224" t="s">
        <v>969</v>
      </c>
      <c r="F24" s="217">
        <v>1</v>
      </c>
      <c r="G24" s="217" t="s">
        <v>938</v>
      </c>
      <c r="H24" s="229">
        <v>222</v>
      </c>
      <c r="I24" s="222">
        <f t="shared" si="0"/>
        <v>222</v>
      </c>
      <c r="J24" s="220" t="s">
        <v>869</v>
      </c>
      <c r="K24" s="220">
        <v>1</v>
      </c>
      <c r="L24" s="2" t="s">
        <v>939</v>
      </c>
      <c r="M24" s="227" t="s">
        <v>570</v>
      </c>
      <c r="N24" s="2" t="s">
        <v>868</v>
      </c>
      <c r="O24" s="220" t="s">
        <v>941</v>
      </c>
      <c r="P24" s="2">
        <v>15</v>
      </c>
      <c r="Q24" s="220" t="s">
        <v>970</v>
      </c>
      <c r="R24" s="220" t="s">
        <v>866</v>
      </c>
      <c r="S24" s="220" t="s">
        <v>866</v>
      </c>
      <c r="T24" s="336" t="s">
        <v>971</v>
      </c>
      <c r="U24" s="2"/>
    </row>
    <row r="25" spans="3:21">
      <c r="C25" s="173">
        <v>17</v>
      </c>
      <c r="D25" s="339"/>
      <c r="E25" s="224" t="s">
        <v>972</v>
      </c>
      <c r="F25" s="217">
        <v>1</v>
      </c>
      <c r="G25" s="217" t="s">
        <v>938</v>
      </c>
      <c r="H25" s="229">
        <v>464</v>
      </c>
      <c r="I25" s="222">
        <f t="shared" si="0"/>
        <v>464</v>
      </c>
      <c r="J25" s="220" t="s">
        <v>869</v>
      </c>
      <c r="K25" s="220">
        <v>1</v>
      </c>
      <c r="L25" s="2" t="s">
        <v>939</v>
      </c>
      <c r="M25" s="227" t="s">
        <v>570</v>
      </c>
      <c r="N25" s="2" t="s">
        <v>868</v>
      </c>
      <c r="O25" s="220" t="s">
        <v>941</v>
      </c>
      <c r="P25" s="2">
        <v>16</v>
      </c>
      <c r="Q25" s="220"/>
      <c r="R25" s="220" t="s">
        <v>866</v>
      </c>
      <c r="S25" s="220" t="s">
        <v>866</v>
      </c>
      <c r="T25" s="336"/>
      <c r="U25" s="2"/>
    </row>
    <row r="26" spans="3:21">
      <c r="C26" s="173">
        <v>18</v>
      </c>
      <c r="D26" s="339"/>
      <c r="E26" s="230" t="s">
        <v>973</v>
      </c>
      <c r="F26" s="173">
        <v>1</v>
      </c>
      <c r="G26" s="173" t="s">
        <v>955</v>
      </c>
      <c r="H26" s="231">
        <v>3000</v>
      </c>
      <c r="I26" s="222">
        <f t="shared" si="0"/>
        <v>3000</v>
      </c>
      <c r="J26" s="2" t="s">
        <v>869</v>
      </c>
      <c r="K26" s="2" t="s">
        <v>870</v>
      </c>
      <c r="L26" s="2" t="s">
        <v>939</v>
      </c>
      <c r="M26" s="227" t="s">
        <v>570</v>
      </c>
      <c r="N26" s="2" t="s">
        <v>868</v>
      </c>
      <c r="O26" s="220" t="s">
        <v>941</v>
      </c>
      <c r="P26" s="2">
        <v>17</v>
      </c>
      <c r="Q26" s="220"/>
      <c r="R26" s="220" t="s">
        <v>866</v>
      </c>
      <c r="S26" s="220" t="s">
        <v>866</v>
      </c>
      <c r="T26" s="336"/>
      <c r="U26" s="2"/>
    </row>
    <row r="27" spans="3:21">
      <c r="C27" s="173">
        <v>19</v>
      </c>
      <c r="D27" s="232" t="s">
        <v>871</v>
      </c>
      <c r="E27" s="224" t="s">
        <v>969</v>
      </c>
      <c r="F27" s="173">
        <v>1</v>
      </c>
      <c r="G27" s="173" t="s">
        <v>938</v>
      </c>
      <c r="H27" s="231">
        <v>260</v>
      </c>
      <c r="I27" s="222">
        <f t="shared" si="0"/>
        <v>260</v>
      </c>
      <c r="J27" s="2" t="s">
        <v>869</v>
      </c>
      <c r="K27" s="2">
        <v>1</v>
      </c>
      <c r="L27" s="2" t="s">
        <v>939</v>
      </c>
      <c r="M27" s="227" t="s">
        <v>570</v>
      </c>
      <c r="N27" s="2" t="s">
        <v>868</v>
      </c>
      <c r="O27" s="220" t="s">
        <v>941</v>
      </c>
      <c r="P27" s="2">
        <v>18</v>
      </c>
      <c r="Q27" s="220" t="s">
        <v>974</v>
      </c>
      <c r="R27" s="220" t="s">
        <v>866</v>
      </c>
      <c r="S27" s="220" t="s">
        <v>866</v>
      </c>
      <c r="T27" s="223" t="s">
        <v>942</v>
      </c>
      <c r="U27" s="2"/>
    </row>
    <row r="28" spans="3:21">
      <c r="C28" s="173">
        <v>20</v>
      </c>
      <c r="D28" s="232" t="s">
        <v>872</v>
      </c>
      <c r="E28" s="230" t="s">
        <v>952</v>
      </c>
      <c r="F28" s="173">
        <v>1</v>
      </c>
      <c r="G28" s="173" t="s">
        <v>938</v>
      </c>
      <c r="H28" s="231">
        <v>60</v>
      </c>
      <c r="I28" s="222">
        <f t="shared" si="0"/>
        <v>60</v>
      </c>
      <c r="J28" s="2" t="s">
        <v>866</v>
      </c>
      <c r="K28" s="2">
        <v>0.8</v>
      </c>
      <c r="L28" s="2" t="s">
        <v>939</v>
      </c>
      <c r="M28" s="227" t="s">
        <v>571</v>
      </c>
      <c r="N28" s="2" t="s">
        <v>868</v>
      </c>
      <c r="O28" s="220" t="s">
        <v>941</v>
      </c>
      <c r="P28" s="2">
        <v>19</v>
      </c>
      <c r="Q28" s="220"/>
      <c r="R28" s="220" t="s">
        <v>866</v>
      </c>
      <c r="S28" s="220" t="s">
        <v>866</v>
      </c>
      <c r="T28" s="223" t="s">
        <v>942</v>
      </c>
      <c r="U28" s="2"/>
    </row>
    <row r="29" spans="3:21">
      <c r="C29" s="173">
        <v>21</v>
      </c>
      <c r="D29" s="232" t="s">
        <v>873</v>
      </c>
      <c r="E29" s="230" t="s">
        <v>952</v>
      </c>
      <c r="F29" s="173">
        <v>1</v>
      </c>
      <c r="G29" s="173" t="s">
        <v>938</v>
      </c>
      <c r="H29" s="231">
        <v>60</v>
      </c>
      <c r="I29" s="222">
        <f t="shared" si="0"/>
        <v>60</v>
      </c>
      <c r="J29" s="2"/>
      <c r="K29" s="2"/>
      <c r="L29" s="2"/>
      <c r="M29" s="227" t="s">
        <v>571</v>
      </c>
      <c r="N29" s="2"/>
      <c r="O29" s="220"/>
      <c r="P29" s="2">
        <v>20</v>
      </c>
      <c r="Q29" s="220" t="s">
        <v>975</v>
      </c>
      <c r="R29" s="220" t="s">
        <v>866</v>
      </c>
      <c r="S29" s="220" t="s">
        <v>866</v>
      </c>
      <c r="T29" s="223" t="s">
        <v>942</v>
      </c>
      <c r="U29" s="2"/>
    </row>
    <row r="30" spans="3:21" ht="18" customHeight="1">
      <c r="C30" s="325">
        <v>22</v>
      </c>
      <c r="D30" s="328" t="s">
        <v>820</v>
      </c>
      <c r="E30" s="230" t="s">
        <v>976</v>
      </c>
      <c r="F30" s="173">
        <v>1</v>
      </c>
      <c r="G30" s="173" t="s">
        <v>938</v>
      </c>
      <c r="H30" s="231">
        <v>455</v>
      </c>
      <c r="I30" s="222">
        <f t="shared" si="0"/>
        <v>455</v>
      </c>
      <c r="J30" s="2" t="s">
        <v>866</v>
      </c>
      <c r="K30" s="2">
        <v>0.5</v>
      </c>
      <c r="L30" s="2" t="s">
        <v>939</v>
      </c>
      <c r="M30" s="227" t="s">
        <v>573</v>
      </c>
      <c r="N30" s="2" t="s">
        <v>868</v>
      </c>
      <c r="O30" s="220" t="s">
        <v>941</v>
      </c>
      <c r="P30" s="2">
        <v>21</v>
      </c>
      <c r="Q30" s="220"/>
      <c r="R30" s="337" t="s">
        <v>866</v>
      </c>
      <c r="S30" s="337" t="s">
        <v>866</v>
      </c>
      <c r="T30" s="223" t="s">
        <v>949</v>
      </c>
      <c r="U30" s="2"/>
    </row>
    <row r="31" spans="3:21" ht="18" customHeight="1">
      <c r="C31" s="327"/>
      <c r="D31" s="330"/>
      <c r="E31" t="s">
        <v>977</v>
      </c>
      <c r="F31" s="218">
        <v>1</v>
      </c>
      <c r="G31" s="218" t="s">
        <v>938</v>
      </c>
      <c r="H31" s="222">
        <v>5000</v>
      </c>
      <c r="I31" s="222">
        <f>H31*F31</f>
        <v>5000</v>
      </c>
      <c r="J31" s="220" t="s">
        <v>866</v>
      </c>
      <c r="K31" s="220">
        <v>0.4</v>
      </c>
      <c r="L31" s="2" t="s">
        <v>939</v>
      </c>
      <c r="M31" s="227" t="s">
        <v>573</v>
      </c>
      <c r="N31" s="2" t="s">
        <v>868</v>
      </c>
      <c r="O31" s="220" t="s">
        <v>941</v>
      </c>
      <c r="P31" s="2"/>
      <c r="Q31" s="220"/>
      <c r="R31" s="338"/>
      <c r="S31" s="338"/>
      <c r="T31" s="223" t="s">
        <v>942</v>
      </c>
      <c r="U31" s="2"/>
    </row>
    <row r="32" spans="3:21">
      <c r="C32" s="173">
        <v>23</v>
      </c>
      <c r="D32" s="232" t="s">
        <v>874</v>
      </c>
      <c r="E32" s="230" t="s">
        <v>937</v>
      </c>
      <c r="F32" s="173">
        <v>1</v>
      </c>
      <c r="G32" s="173" t="s">
        <v>938</v>
      </c>
      <c r="H32" s="231">
        <v>30</v>
      </c>
      <c r="I32" s="222">
        <f t="shared" si="0"/>
        <v>30</v>
      </c>
      <c r="J32" s="2" t="s">
        <v>866</v>
      </c>
      <c r="K32" s="2">
        <v>0.5</v>
      </c>
      <c r="L32" s="2" t="s">
        <v>939</v>
      </c>
      <c r="M32" s="227" t="s">
        <v>573</v>
      </c>
      <c r="N32" s="2" t="s">
        <v>978</v>
      </c>
      <c r="O32" s="220" t="s">
        <v>941</v>
      </c>
      <c r="P32" s="2">
        <v>22</v>
      </c>
      <c r="Q32" s="220"/>
      <c r="R32" s="220" t="s">
        <v>866</v>
      </c>
      <c r="S32" s="220" t="s">
        <v>866</v>
      </c>
      <c r="T32" s="223" t="s">
        <v>942</v>
      </c>
      <c r="U32" s="2"/>
    </row>
    <row r="33" spans="3:21" ht="30">
      <c r="C33" s="173">
        <v>24</v>
      </c>
      <c r="D33" s="232" t="s">
        <v>979</v>
      </c>
      <c r="E33" s="224" t="s">
        <v>980</v>
      </c>
      <c r="F33" s="173"/>
      <c r="G33" s="173"/>
      <c r="H33" s="231"/>
      <c r="I33" s="222"/>
      <c r="J33" s="2"/>
      <c r="K33" s="2"/>
      <c r="L33" s="2" t="s">
        <v>939</v>
      </c>
      <c r="M33" s="227" t="s">
        <v>981</v>
      </c>
      <c r="N33" s="2" t="s">
        <v>868</v>
      </c>
      <c r="O33" s="220" t="s">
        <v>941</v>
      </c>
      <c r="P33" s="2">
        <v>23</v>
      </c>
      <c r="Q33" s="220" t="s">
        <v>982</v>
      </c>
      <c r="R33" s="220" t="s">
        <v>983</v>
      </c>
      <c r="S33" s="220" t="s">
        <v>866</v>
      </c>
      <c r="T33" s="223" t="s">
        <v>949</v>
      </c>
      <c r="U33" s="2"/>
    </row>
    <row r="34" spans="3:21">
      <c r="C34" s="173">
        <v>25</v>
      </c>
      <c r="D34" s="232" t="s">
        <v>875</v>
      </c>
      <c r="E34" s="230" t="s">
        <v>937</v>
      </c>
      <c r="F34" s="173">
        <v>1</v>
      </c>
      <c r="G34" s="173" t="s">
        <v>938</v>
      </c>
      <c r="H34" s="231">
        <v>30</v>
      </c>
      <c r="I34" s="222">
        <f t="shared" si="0"/>
        <v>30</v>
      </c>
      <c r="J34" s="2" t="s">
        <v>866</v>
      </c>
      <c r="K34" s="2">
        <v>1</v>
      </c>
      <c r="L34" s="2" t="s">
        <v>939</v>
      </c>
      <c r="M34" s="227" t="s">
        <v>573</v>
      </c>
      <c r="N34" s="2" t="s">
        <v>868</v>
      </c>
      <c r="O34" s="220" t="s">
        <v>984</v>
      </c>
      <c r="P34" s="2">
        <v>24</v>
      </c>
      <c r="Q34" s="220"/>
      <c r="R34" s="220" t="s">
        <v>866</v>
      </c>
      <c r="S34" s="220" t="s">
        <v>866</v>
      </c>
      <c r="T34" s="223" t="s">
        <v>942</v>
      </c>
      <c r="U34" s="2"/>
    </row>
    <row r="35" spans="3:21">
      <c r="C35" s="173">
        <v>26</v>
      </c>
      <c r="D35" s="232" t="s">
        <v>826</v>
      </c>
      <c r="E35" s="230" t="s">
        <v>952</v>
      </c>
      <c r="F35" s="173">
        <v>1</v>
      </c>
      <c r="G35" s="173" t="s">
        <v>938</v>
      </c>
      <c r="H35" s="231">
        <v>60</v>
      </c>
      <c r="I35" s="222">
        <f t="shared" si="0"/>
        <v>60</v>
      </c>
      <c r="J35" s="2" t="s">
        <v>869</v>
      </c>
      <c r="K35" s="2">
        <v>1</v>
      </c>
      <c r="L35" s="2" t="s">
        <v>939</v>
      </c>
      <c r="M35" s="227" t="s">
        <v>573</v>
      </c>
      <c r="N35" s="2" t="s">
        <v>868</v>
      </c>
      <c r="O35" s="220" t="s">
        <v>941</v>
      </c>
      <c r="P35" s="2">
        <v>25</v>
      </c>
      <c r="Q35" s="220"/>
      <c r="R35" s="220" t="s">
        <v>866</v>
      </c>
      <c r="S35" s="220" t="s">
        <v>866</v>
      </c>
      <c r="T35" s="223" t="s">
        <v>942</v>
      </c>
      <c r="U35" s="2"/>
    </row>
    <row r="36" spans="3:21" ht="55.5" customHeight="1">
      <c r="C36" s="173">
        <v>27</v>
      </c>
      <c r="D36" s="232" t="s">
        <v>787</v>
      </c>
      <c r="E36" s="224" t="s">
        <v>985</v>
      </c>
      <c r="F36" s="173">
        <v>4</v>
      </c>
      <c r="G36" s="173" t="s">
        <v>938</v>
      </c>
      <c r="H36" s="231"/>
      <c r="I36" s="222">
        <f t="shared" si="0"/>
        <v>0</v>
      </c>
      <c r="J36" s="2"/>
      <c r="K36" s="2"/>
      <c r="L36" s="2"/>
      <c r="M36" s="227" t="s">
        <v>572</v>
      </c>
      <c r="N36" s="2" t="s">
        <v>868</v>
      </c>
      <c r="O36" s="220" t="s">
        <v>941</v>
      </c>
      <c r="P36" s="2">
        <v>26</v>
      </c>
      <c r="Q36" s="220"/>
      <c r="R36" s="220" t="s">
        <v>983</v>
      </c>
      <c r="S36" s="220" t="s">
        <v>866</v>
      </c>
      <c r="T36" s="223" t="s">
        <v>949</v>
      </c>
      <c r="U36" s="2"/>
    </row>
    <row r="37" spans="3:21">
      <c r="C37" s="173">
        <v>28</v>
      </c>
      <c r="D37" s="325" t="s">
        <v>986</v>
      </c>
      <c r="E37" s="230" t="s">
        <v>948</v>
      </c>
      <c r="F37" s="173">
        <v>1</v>
      </c>
      <c r="G37" s="173" t="s">
        <v>938</v>
      </c>
      <c r="H37" s="231">
        <v>340</v>
      </c>
      <c r="I37" s="222">
        <f t="shared" si="0"/>
        <v>340</v>
      </c>
      <c r="J37" s="2" t="s">
        <v>866</v>
      </c>
      <c r="K37" s="2">
        <v>0.8</v>
      </c>
      <c r="L37" s="2" t="s">
        <v>939</v>
      </c>
      <c r="M37" s="227" t="s">
        <v>572</v>
      </c>
      <c r="N37" s="2" t="s">
        <v>868</v>
      </c>
      <c r="O37" s="220" t="s">
        <v>941</v>
      </c>
      <c r="P37" s="2">
        <v>27</v>
      </c>
      <c r="Q37" s="220"/>
      <c r="R37" s="220" t="s">
        <v>866</v>
      </c>
      <c r="S37" s="220" t="s">
        <v>866</v>
      </c>
      <c r="T37" s="223" t="s">
        <v>949</v>
      </c>
      <c r="U37" s="2"/>
    </row>
    <row r="38" spans="3:21">
      <c r="C38" s="173">
        <v>29</v>
      </c>
      <c r="D38" s="326"/>
      <c r="E38" s="230" t="s">
        <v>987</v>
      </c>
      <c r="F38" s="173">
        <v>1</v>
      </c>
      <c r="G38" s="173" t="s">
        <v>938</v>
      </c>
      <c r="H38" s="231">
        <v>300</v>
      </c>
      <c r="I38" s="222">
        <f t="shared" si="0"/>
        <v>300</v>
      </c>
      <c r="J38" s="2" t="s">
        <v>866</v>
      </c>
      <c r="K38" s="2" t="s">
        <v>870</v>
      </c>
      <c r="L38" s="2" t="s">
        <v>939</v>
      </c>
      <c r="M38" s="227" t="s">
        <v>572</v>
      </c>
      <c r="N38" s="2" t="s">
        <v>868</v>
      </c>
      <c r="O38" s="220" t="s">
        <v>941</v>
      </c>
      <c r="P38" s="2">
        <v>28</v>
      </c>
      <c r="Q38" s="220"/>
      <c r="R38" s="220" t="s">
        <v>866</v>
      </c>
      <c r="S38" s="220" t="s">
        <v>866</v>
      </c>
      <c r="T38" s="223" t="s">
        <v>949</v>
      </c>
      <c r="U38" s="2"/>
    </row>
    <row r="39" spans="3:21">
      <c r="C39" s="173" t="s">
        <v>988</v>
      </c>
      <c r="D39" s="327"/>
      <c r="E39" t="s">
        <v>989</v>
      </c>
      <c r="F39" s="173">
        <v>1</v>
      </c>
      <c r="G39" s="173" t="s">
        <v>938</v>
      </c>
      <c r="H39" s="231">
        <v>1200</v>
      </c>
      <c r="I39" s="222">
        <f t="shared" si="0"/>
        <v>1200</v>
      </c>
      <c r="J39" s="2" t="s">
        <v>866</v>
      </c>
      <c r="K39" s="2"/>
      <c r="L39" s="2" t="s">
        <v>939</v>
      </c>
      <c r="M39" s="227" t="s">
        <v>572</v>
      </c>
      <c r="N39" s="2" t="s">
        <v>868</v>
      </c>
      <c r="O39" s="220" t="s">
        <v>941</v>
      </c>
      <c r="P39" s="2"/>
      <c r="Q39" s="220"/>
      <c r="R39" s="220" t="s">
        <v>866</v>
      </c>
      <c r="S39" s="220"/>
      <c r="T39" s="233"/>
      <c r="U39" s="2"/>
    </row>
    <row r="40" spans="3:21">
      <c r="C40" s="173">
        <v>30</v>
      </c>
      <c r="D40" s="232" t="s">
        <v>876</v>
      </c>
      <c r="E40" s="230" t="s">
        <v>952</v>
      </c>
      <c r="F40" s="173">
        <v>1</v>
      </c>
      <c r="G40" s="173" t="s">
        <v>938</v>
      </c>
      <c r="H40" s="231">
        <v>60</v>
      </c>
      <c r="I40" s="222">
        <f t="shared" si="0"/>
        <v>60</v>
      </c>
      <c r="J40" s="2" t="s">
        <v>866</v>
      </c>
      <c r="K40" s="2">
        <v>1</v>
      </c>
      <c r="L40" s="2" t="s">
        <v>939</v>
      </c>
      <c r="M40" s="227" t="s">
        <v>572</v>
      </c>
      <c r="N40" s="2" t="s">
        <v>978</v>
      </c>
      <c r="O40" s="220" t="s">
        <v>941</v>
      </c>
      <c r="P40" s="2">
        <v>29</v>
      </c>
      <c r="Q40" s="220"/>
      <c r="R40" s="220" t="s">
        <v>866</v>
      </c>
      <c r="S40" s="220" t="s">
        <v>866</v>
      </c>
      <c r="T40" s="223" t="s">
        <v>942</v>
      </c>
      <c r="U40" s="2"/>
    </row>
    <row r="41" spans="3:21" ht="30">
      <c r="C41" s="173">
        <v>31</v>
      </c>
      <c r="D41" s="323" t="s">
        <v>990</v>
      </c>
      <c r="E41" s="230" t="s">
        <v>877</v>
      </c>
      <c r="F41" s="173">
        <v>9</v>
      </c>
      <c r="G41" s="173" t="s">
        <v>955</v>
      </c>
      <c r="H41" s="234">
        <v>15500</v>
      </c>
      <c r="I41" s="222">
        <f t="shared" si="0"/>
        <v>139500</v>
      </c>
      <c r="J41" s="2" t="s">
        <v>991</v>
      </c>
      <c r="K41" s="2" t="s">
        <v>878</v>
      </c>
      <c r="L41" s="2" t="s">
        <v>939</v>
      </c>
      <c r="M41" s="227" t="s">
        <v>992</v>
      </c>
      <c r="N41" s="2" t="s">
        <v>868</v>
      </c>
      <c r="O41" s="220" t="s">
        <v>993</v>
      </c>
      <c r="P41" s="2">
        <v>30</v>
      </c>
      <c r="Q41" s="220" t="s">
        <v>994</v>
      </c>
      <c r="R41" s="220" t="s">
        <v>995</v>
      </c>
      <c r="S41" s="220" t="s">
        <v>866</v>
      </c>
      <c r="T41" s="223" t="s">
        <v>958</v>
      </c>
      <c r="U41" s="2"/>
    </row>
    <row r="42" spans="3:21" ht="45">
      <c r="C42" s="173">
        <v>32</v>
      </c>
      <c r="D42" s="323"/>
      <c r="E42" s="235" t="s">
        <v>996</v>
      </c>
      <c r="F42" s="173">
        <v>45</v>
      </c>
      <c r="G42" s="173" t="s">
        <v>938</v>
      </c>
      <c r="H42" s="231">
        <v>500</v>
      </c>
      <c r="I42" s="222">
        <f t="shared" si="0"/>
        <v>22500</v>
      </c>
      <c r="J42" s="2" t="s">
        <v>991</v>
      </c>
      <c r="K42" s="2" t="s">
        <v>879</v>
      </c>
      <c r="L42" s="2" t="s">
        <v>868</v>
      </c>
      <c r="M42" s="236" t="s">
        <v>997</v>
      </c>
      <c r="N42" s="2" t="s">
        <v>868</v>
      </c>
      <c r="O42" s="220" t="s">
        <v>941</v>
      </c>
      <c r="P42" s="2">
        <v>31</v>
      </c>
      <c r="Q42" s="220" t="s">
        <v>998</v>
      </c>
      <c r="R42" s="220" t="s">
        <v>866</v>
      </c>
      <c r="S42" s="220" t="s">
        <v>866</v>
      </c>
      <c r="T42" s="223" t="s">
        <v>999</v>
      </c>
      <c r="U42" s="2"/>
    </row>
    <row r="43" spans="3:21">
      <c r="C43" s="173">
        <v>33</v>
      </c>
      <c r="D43" s="221" t="s">
        <v>1000</v>
      </c>
      <c r="E43" s="230" t="s">
        <v>1001</v>
      </c>
      <c r="F43" s="173">
        <v>1</v>
      </c>
      <c r="G43" s="173" t="s">
        <v>955</v>
      </c>
      <c r="H43" s="231">
        <v>3700</v>
      </c>
      <c r="I43" s="222">
        <f t="shared" si="0"/>
        <v>3700</v>
      </c>
      <c r="J43" s="2" t="s">
        <v>866</v>
      </c>
      <c r="K43" s="2">
        <v>0.4</v>
      </c>
      <c r="L43" s="2" t="s">
        <v>939</v>
      </c>
      <c r="M43" s="227" t="s">
        <v>574</v>
      </c>
      <c r="N43" s="2" t="s">
        <v>868</v>
      </c>
      <c r="O43" s="220" t="s">
        <v>957</v>
      </c>
      <c r="P43" s="2">
        <v>32</v>
      </c>
      <c r="Q43" s="220" t="s">
        <v>1002</v>
      </c>
      <c r="R43" s="220" t="s">
        <v>1003</v>
      </c>
      <c r="S43" s="220" t="s">
        <v>866</v>
      </c>
      <c r="T43" s="223" t="s">
        <v>958</v>
      </c>
      <c r="U43" s="2"/>
    </row>
    <row r="44" spans="3:21">
      <c r="C44" s="173">
        <v>34</v>
      </c>
      <c r="D44" s="221" t="s">
        <v>1004</v>
      </c>
      <c r="E44" s="230" t="s">
        <v>1001</v>
      </c>
      <c r="F44" s="173">
        <v>1</v>
      </c>
      <c r="G44" s="173" t="s">
        <v>955</v>
      </c>
      <c r="H44" s="234">
        <v>3000</v>
      </c>
      <c r="I44" s="222">
        <f t="shared" si="0"/>
        <v>3000</v>
      </c>
      <c r="J44" s="2" t="s">
        <v>866</v>
      </c>
      <c r="K44" s="2">
        <v>0.8</v>
      </c>
      <c r="L44" s="2" t="s">
        <v>939</v>
      </c>
      <c r="M44" s="227" t="s">
        <v>575</v>
      </c>
      <c r="N44" s="2" t="s">
        <v>868</v>
      </c>
      <c r="O44" s="220" t="s">
        <v>957</v>
      </c>
      <c r="P44" s="2">
        <v>33</v>
      </c>
      <c r="Q44" s="220"/>
      <c r="R44" s="220" t="s">
        <v>1005</v>
      </c>
      <c r="S44" s="220" t="s">
        <v>866</v>
      </c>
      <c r="T44" s="223" t="s">
        <v>958</v>
      </c>
      <c r="U44" s="2"/>
    </row>
    <row r="45" spans="3:21">
      <c r="C45" s="173">
        <v>35</v>
      </c>
      <c r="D45" s="221" t="s">
        <v>1006</v>
      </c>
      <c r="E45" s="230" t="s">
        <v>1001</v>
      </c>
      <c r="F45" s="173">
        <v>1</v>
      </c>
      <c r="G45" s="173" t="s">
        <v>955</v>
      </c>
      <c r="H45" s="231">
        <v>9500</v>
      </c>
      <c r="I45" s="222">
        <f t="shared" si="0"/>
        <v>9500</v>
      </c>
      <c r="J45" s="2" t="s">
        <v>866</v>
      </c>
      <c r="K45" s="2">
        <v>0.7</v>
      </c>
      <c r="L45" s="2" t="s">
        <v>939</v>
      </c>
      <c r="M45" s="227" t="s">
        <v>574</v>
      </c>
      <c r="N45" s="2" t="s">
        <v>868</v>
      </c>
      <c r="O45" s="220" t="s">
        <v>957</v>
      </c>
      <c r="P45" s="2">
        <v>34</v>
      </c>
      <c r="Q45" s="220"/>
      <c r="R45" s="220" t="s">
        <v>1007</v>
      </c>
      <c r="S45" s="220" t="s">
        <v>866</v>
      </c>
      <c r="T45" s="223" t="s">
        <v>958</v>
      </c>
      <c r="U45" s="2"/>
    </row>
    <row r="46" spans="3:21">
      <c r="C46" s="173">
        <v>36</v>
      </c>
      <c r="D46" s="221" t="s">
        <v>1008</v>
      </c>
      <c r="E46" s="230" t="s">
        <v>1001</v>
      </c>
      <c r="F46" s="173">
        <v>1</v>
      </c>
      <c r="G46" s="173" t="s">
        <v>955</v>
      </c>
      <c r="H46" s="231">
        <v>7000</v>
      </c>
      <c r="I46" s="222">
        <f t="shared" si="0"/>
        <v>7000</v>
      </c>
      <c r="J46" s="2" t="s">
        <v>866</v>
      </c>
      <c r="K46" s="2">
        <v>0.8</v>
      </c>
      <c r="L46" s="2" t="s">
        <v>939</v>
      </c>
      <c r="M46" s="227" t="s">
        <v>575</v>
      </c>
      <c r="N46" s="2" t="s">
        <v>868</v>
      </c>
      <c r="O46" s="220" t="s">
        <v>957</v>
      </c>
      <c r="P46" s="2">
        <v>35</v>
      </c>
      <c r="Q46" s="220"/>
      <c r="R46" s="220" t="s">
        <v>1009</v>
      </c>
      <c r="S46" s="220" t="s">
        <v>866</v>
      </c>
      <c r="T46" s="223" t="s">
        <v>958</v>
      </c>
      <c r="U46" s="2"/>
    </row>
    <row r="47" spans="3:21">
      <c r="C47" s="173">
        <v>37</v>
      </c>
      <c r="D47" s="339" t="s">
        <v>1010</v>
      </c>
      <c r="E47" s="230" t="s">
        <v>969</v>
      </c>
      <c r="F47" s="173">
        <v>1</v>
      </c>
      <c r="G47" s="173" t="s">
        <v>938</v>
      </c>
      <c r="H47" s="237">
        <v>222</v>
      </c>
      <c r="I47" s="222">
        <f t="shared" si="0"/>
        <v>222</v>
      </c>
      <c r="J47" s="2" t="s">
        <v>866</v>
      </c>
      <c r="K47" s="2">
        <v>1</v>
      </c>
      <c r="L47" s="2" t="s">
        <v>939</v>
      </c>
      <c r="M47" s="227" t="s">
        <v>575</v>
      </c>
      <c r="N47" s="2" t="s">
        <v>1011</v>
      </c>
      <c r="O47" s="220" t="s">
        <v>1012</v>
      </c>
      <c r="P47" s="2">
        <v>36</v>
      </c>
      <c r="Q47" s="220"/>
      <c r="R47" s="220" t="s">
        <v>866</v>
      </c>
      <c r="S47" s="220" t="s">
        <v>866</v>
      </c>
      <c r="T47" s="223" t="s">
        <v>942</v>
      </c>
      <c r="U47" s="2"/>
    </row>
    <row r="48" spans="3:21">
      <c r="C48" s="173">
        <v>38</v>
      </c>
      <c r="D48" s="339"/>
      <c r="E48" s="2" t="s">
        <v>969</v>
      </c>
      <c r="F48" s="173">
        <v>1</v>
      </c>
      <c r="G48" s="173" t="s">
        <v>938</v>
      </c>
      <c r="H48" s="231">
        <v>222</v>
      </c>
      <c r="I48" s="222">
        <f t="shared" si="0"/>
        <v>222</v>
      </c>
      <c r="J48" s="2" t="s">
        <v>866</v>
      </c>
      <c r="K48" s="2">
        <v>1</v>
      </c>
      <c r="L48" s="2" t="s">
        <v>1013</v>
      </c>
      <c r="M48" s="227" t="s">
        <v>575</v>
      </c>
      <c r="N48" s="2" t="s">
        <v>1011</v>
      </c>
      <c r="O48" s="220" t="s">
        <v>1012</v>
      </c>
      <c r="P48" s="2">
        <v>37</v>
      </c>
      <c r="Q48" s="220"/>
      <c r="R48" s="220" t="s">
        <v>866</v>
      </c>
      <c r="S48" s="220" t="s">
        <v>866</v>
      </c>
      <c r="T48" s="223" t="s">
        <v>942</v>
      </c>
      <c r="U48" s="2"/>
    </row>
    <row r="49" spans="3:21">
      <c r="C49" s="173">
        <v>39</v>
      </c>
      <c r="D49" s="221" t="s">
        <v>1014</v>
      </c>
      <c r="E49" s="2" t="s">
        <v>969</v>
      </c>
      <c r="F49" s="173">
        <v>1</v>
      </c>
      <c r="G49" s="173" t="s">
        <v>938</v>
      </c>
      <c r="H49" s="231">
        <v>222</v>
      </c>
      <c r="I49" s="222">
        <f t="shared" si="0"/>
        <v>222</v>
      </c>
      <c r="J49" s="2" t="s">
        <v>866</v>
      </c>
      <c r="K49" s="2">
        <v>1</v>
      </c>
      <c r="L49" s="2" t="s">
        <v>939</v>
      </c>
      <c r="M49" s="227" t="s">
        <v>608</v>
      </c>
      <c r="N49" s="2" t="s">
        <v>1015</v>
      </c>
      <c r="O49" s="220" t="s">
        <v>1016</v>
      </c>
      <c r="P49" s="2">
        <v>38</v>
      </c>
      <c r="Q49" s="220"/>
      <c r="R49" s="220" t="s">
        <v>866</v>
      </c>
      <c r="S49" s="220" t="s">
        <v>866</v>
      </c>
      <c r="T49" s="223" t="s">
        <v>942</v>
      </c>
      <c r="U49" s="2"/>
    </row>
    <row r="50" spans="3:21">
      <c r="C50" s="173" t="s">
        <v>1017</v>
      </c>
      <c r="D50" s="232" t="s">
        <v>863</v>
      </c>
      <c r="E50" s="230" t="s">
        <v>952</v>
      </c>
      <c r="F50" s="173">
        <v>1</v>
      </c>
      <c r="G50" s="173" t="s">
        <v>938</v>
      </c>
      <c r="H50" s="231">
        <v>60</v>
      </c>
      <c r="I50" s="222">
        <f t="shared" si="0"/>
        <v>60</v>
      </c>
      <c r="J50" s="2" t="s">
        <v>866</v>
      </c>
      <c r="K50" s="2">
        <v>1</v>
      </c>
      <c r="L50" s="2" t="s">
        <v>939</v>
      </c>
      <c r="M50" s="219"/>
      <c r="N50" s="2" t="s">
        <v>1018</v>
      </c>
      <c r="O50" s="220" t="s">
        <v>941</v>
      </c>
      <c r="P50" s="2">
        <v>29</v>
      </c>
      <c r="Q50" s="220"/>
      <c r="R50" s="220" t="s">
        <v>866</v>
      </c>
      <c r="S50" s="220" t="s">
        <v>866</v>
      </c>
      <c r="T50" s="233"/>
      <c r="U50" s="2"/>
    </row>
    <row r="51" spans="3:21">
      <c r="C51" s="173" t="s">
        <v>1019</v>
      </c>
      <c r="D51" s="232" t="s">
        <v>864</v>
      </c>
      <c r="E51" s="230" t="s">
        <v>952</v>
      </c>
      <c r="F51" s="173">
        <v>1</v>
      </c>
      <c r="G51" s="173" t="s">
        <v>938</v>
      </c>
      <c r="H51" s="231">
        <v>60</v>
      </c>
      <c r="I51" s="222">
        <f t="shared" si="0"/>
        <v>60</v>
      </c>
      <c r="J51" s="2" t="s">
        <v>866</v>
      </c>
      <c r="K51" s="2">
        <v>1</v>
      </c>
      <c r="L51" s="2" t="s">
        <v>939</v>
      </c>
      <c r="M51" s="219"/>
      <c r="N51" s="2" t="s">
        <v>1018</v>
      </c>
      <c r="O51" s="220" t="s">
        <v>941</v>
      </c>
      <c r="P51" s="2">
        <v>29</v>
      </c>
      <c r="Q51" s="220"/>
      <c r="R51" s="220" t="s">
        <v>866</v>
      </c>
      <c r="S51" s="220" t="s">
        <v>866</v>
      </c>
      <c r="T51" s="225"/>
      <c r="U51" s="2"/>
    </row>
    <row r="52" spans="3:21">
      <c r="C52" s="173">
        <v>40</v>
      </c>
      <c r="D52" s="321" t="s">
        <v>1020</v>
      </c>
      <c r="E52" s="322"/>
      <c r="F52" s="322"/>
      <c r="G52" s="322"/>
      <c r="H52" s="322"/>
      <c r="I52" s="322"/>
      <c r="J52" s="322"/>
      <c r="K52" s="322"/>
      <c r="L52" s="2"/>
      <c r="M52" s="219"/>
      <c r="N52" s="2"/>
      <c r="O52" s="220"/>
      <c r="P52" s="2">
        <v>39</v>
      </c>
      <c r="Q52" s="220"/>
      <c r="R52" s="220"/>
      <c r="S52" s="220" t="s">
        <v>866</v>
      </c>
      <c r="T52" s="2"/>
      <c r="U52" s="2"/>
    </row>
    <row r="53" spans="3:21" ht="30" customHeight="1">
      <c r="C53" s="173">
        <v>41</v>
      </c>
      <c r="D53" s="339" t="s">
        <v>1021</v>
      </c>
      <c r="E53" s="2" t="s">
        <v>1022</v>
      </c>
      <c r="F53" s="173">
        <v>1</v>
      </c>
      <c r="G53" s="173" t="s">
        <v>955</v>
      </c>
      <c r="H53" s="14">
        <v>4270</v>
      </c>
      <c r="I53" s="14">
        <f>H53*F53</f>
        <v>4270</v>
      </c>
      <c r="J53" s="2" t="s">
        <v>869</v>
      </c>
      <c r="K53" s="2">
        <v>0.3</v>
      </c>
      <c r="L53" s="2" t="s">
        <v>939</v>
      </c>
      <c r="M53" s="334" t="s">
        <v>568</v>
      </c>
      <c r="N53" s="2" t="s">
        <v>868</v>
      </c>
      <c r="O53" s="220" t="s">
        <v>941</v>
      </c>
      <c r="P53" s="2">
        <v>40</v>
      </c>
      <c r="Q53" s="319" t="s">
        <v>1023</v>
      </c>
      <c r="R53" s="220"/>
      <c r="S53" s="220" t="s">
        <v>869</v>
      </c>
      <c r="T53" s="2"/>
      <c r="U53" s="2"/>
    </row>
    <row r="54" spans="3:21">
      <c r="C54" s="173">
        <v>42</v>
      </c>
      <c r="D54" s="339"/>
      <c r="E54" s="2" t="s">
        <v>1024</v>
      </c>
      <c r="F54" s="173">
        <v>1</v>
      </c>
      <c r="G54" s="173" t="s">
        <v>955</v>
      </c>
      <c r="H54" s="14">
        <v>7000</v>
      </c>
      <c r="I54" s="14">
        <f t="shared" ref="I54:I62" si="1">H54*F54</f>
        <v>7000</v>
      </c>
      <c r="J54" s="2"/>
      <c r="K54" s="2"/>
      <c r="L54" s="2" t="s">
        <v>939</v>
      </c>
      <c r="M54" s="335"/>
      <c r="N54" s="2" t="s">
        <v>868</v>
      </c>
      <c r="O54" s="220" t="s">
        <v>941</v>
      </c>
      <c r="P54" s="2">
        <v>41</v>
      </c>
      <c r="Q54" s="319"/>
      <c r="R54" s="220"/>
      <c r="S54" s="220" t="s">
        <v>869</v>
      </c>
      <c r="T54" s="2"/>
      <c r="U54" s="2"/>
    </row>
    <row r="55" spans="3:21">
      <c r="C55" s="173">
        <v>43</v>
      </c>
      <c r="D55" s="323" t="s">
        <v>1025</v>
      </c>
      <c r="E55" s="2" t="s">
        <v>1022</v>
      </c>
      <c r="F55" s="173">
        <v>1</v>
      </c>
      <c r="G55" s="173" t="s">
        <v>955</v>
      </c>
      <c r="H55" s="14">
        <v>3450</v>
      </c>
      <c r="I55" s="14">
        <f t="shared" si="1"/>
        <v>3450</v>
      </c>
      <c r="J55" s="2" t="s">
        <v>869</v>
      </c>
      <c r="K55" s="2">
        <v>0.3</v>
      </c>
      <c r="L55" s="2" t="s">
        <v>939</v>
      </c>
      <c r="M55" s="334" t="s">
        <v>569</v>
      </c>
      <c r="N55" s="2" t="s">
        <v>868</v>
      </c>
      <c r="O55" s="220" t="s">
        <v>941</v>
      </c>
      <c r="P55" s="2">
        <v>42</v>
      </c>
      <c r="Q55" s="319" t="s">
        <v>1026</v>
      </c>
      <c r="R55" s="220"/>
      <c r="S55" s="220" t="s">
        <v>869</v>
      </c>
      <c r="T55" s="2"/>
      <c r="U55" s="2"/>
    </row>
    <row r="56" spans="3:21">
      <c r="C56" s="173">
        <v>44</v>
      </c>
      <c r="D56" s="323"/>
      <c r="E56" s="2" t="s">
        <v>1027</v>
      </c>
      <c r="F56" s="173">
        <v>1</v>
      </c>
      <c r="G56" s="173" t="s">
        <v>955</v>
      </c>
      <c r="H56" s="14">
        <v>7000</v>
      </c>
      <c r="I56" s="14">
        <f t="shared" si="1"/>
        <v>7000</v>
      </c>
      <c r="J56" s="2"/>
      <c r="K56" s="2"/>
      <c r="L56" s="2" t="s">
        <v>939</v>
      </c>
      <c r="M56" s="335"/>
      <c r="N56" s="2" t="s">
        <v>868</v>
      </c>
      <c r="O56" s="220" t="s">
        <v>941</v>
      </c>
      <c r="P56" s="2">
        <v>43</v>
      </c>
      <c r="Q56" s="319"/>
      <c r="R56" s="220"/>
      <c r="S56" s="220" t="s">
        <v>869</v>
      </c>
      <c r="T56" s="2"/>
      <c r="U56" s="2"/>
    </row>
    <row r="57" spans="3:21">
      <c r="C57" s="173">
        <v>45</v>
      </c>
      <c r="D57" s="323" t="s">
        <v>1028</v>
      </c>
      <c r="E57" s="2" t="s">
        <v>1022</v>
      </c>
      <c r="F57" s="173">
        <v>2</v>
      </c>
      <c r="G57" s="173" t="s">
        <v>955</v>
      </c>
      <c r="H57" s="14">
        <v>3450</v>
      </c>
      <c r="I57" s="14">
        <f t="shared" si="1"/>
        <v>6900</v>
      </c>
      <c r="J57" s="2" t="s">
        <v>869</v>
      </c>
      <c r="K57" s="2">
        <v>0.3</v>
      </c>
      <c r="L57" s="2" t="s">
        <v>939</v>
      </c>
      <c r="M57" s="334" t="s">
        <v>571</v>
      </c>
      <c r="N57" s="2" t="s">
        <v>868</v>
      </c>
      <c r="O57" s="220" t="s">
        <v>941</v>
      </c>
      <c r="P57" s="2">
        <v>44</v>
      </c>
      <c r="Q57" s="319" t="s">
        <v>1029</v>
      </c>
      <c r="R57" s="220"/>
      <c r="S57" s="220" t="s">
        <v>869</v>
      </c>
      <c r="T57" s="2"/>
      <c r="U57" s="2"/>
    </row>
    <row r="58" spans="3:21">
      <c r="C58" s="173">
        <v>46</v>
      </c>
      <c r="D58" s="323"/>
      <c r="E58" s="2" t="s">
        <v>1030</v>
      </c>
      <c r="F58" s="173">
        <v>2</v>
      </c>
      <c r="G58" s="173" t="s">
        <v>955</v>
      </c>
      <c r="H58" s="14">
        <v>7000</v>
      </c>
      <c r="I58" s="14">
        <f t="shared" si="1"/>
        <v>14000</v>
      </c>
      <c r="J58" s="2"/>
      <c r="K58" s="2"/>
      <c r="L58" s="2" t="s">
        <v>939</v>
      </c>
      <c r="M58" s="335"/>
      <c r="N58" s="2" t="s">
        <v>868</v>
      </c>
      <c r="O58" s="220" t="s">
        <v>941</v>
      </c>
      <c r="P58" s="2">
        <v>45</v>
      </c>
      <c r="Q58" s="319"/>
      <c r="R58" s="220"/>
      <c r="S58" s="220" t="s">
        <v>869</v>
      </c>
      <c r="T58" s="2"/>
      <c r="U58" s="2"/>
    </row>
    <row r="59" spans="3:21">
      <c r="C59" s="173">
        <v>47</v>
      </c>
      <c r="D59" s="323" t="s">
        <v>1031</v>
      </c>
      <c r="E59" s="2" t="s">
        <v>1032</v>
      </c>
      <c r="F59" s="173">
        <v>2</v>
      </c>
      <c r="G59" s="173" t="s">
        <v>955</v>
      </c>
      <c r="H59" s="14">
        <v>23000</v>
      </c>
      <c r="I59" s="14">
        <f t="shared" si="1"/>
        <v>46000</v>
      </c>
      <c r="J59" s="2" t="s">
        <v>869</v>
      </c>
      <c r="K59" s="2">
        <v>0.7</v>
      </c>
      <c r="L59" s="2" t="s">
        <v>939</v>
      </c>
      <c r="M59" s="334" t="s">
        <v>571</v>
      </c>
      <c r="N59" s="2" t="s">
        <v>868</v>
      </c>
      <c r="O59" s="220" t="s">
        <v>941</v>
      </c>
      <c r="P59" s="2">
        <v>46</v>
      </c>
      <c r="Q59" s="319" t="s">
        <v>1033</v>
      </c>
      <c r="R59" s="220"/>
      <c r="S59" s="220" t="s">
        <v>869</v>
      </c>
      <c r="T59" s="2"/>
      <c r="U59" s="2"/>
    </row>
    <row r="60" spans="3:21">
      <c r="C60" s="173">
        <v>48</v>
      </c>
      <c r="D60" s="323"/>
      <c r="E60" s="2" t="s">
        <v>1034</v>
      </c>
      <c r="F60" s="173">
        <v>2</v>
      </c>
      <c r="G60" s="173" t="s">
        <v>955</v>
      </c>
      <c r="H60" s="14">
        <v>16000</v>
      </c>
      <c r="I60" s="14">
        <f t="shared" si="1"/>
        <v>32000</v>
      </c>
      <c r="J60" s="2"/>
      <c r="K60" s="2"/>
      <c r="L60" s="2" t="s">
        <v>939</v>
      </c>
      <c r="M60" s="335"/>
      <c r="N60" s="2" t="s">
        <v>868</v>
      </c>
      <c r="O60" s="220" t="s">
        <v>941</v>
      </c>
      <c r="P60" s="2">
        <v>47</v>
      </c>
      <c r="Q60" s="319"/>
      <c r="R60" s="220"/>
      <c r="S60" s="220" t="s">
        <v>869</v>
      </c>
      <c r="T60" s="2"/>
      <c r="U60" s="2"/>
    </row>
    <row r="61" spans="3:21">
      <c r="C61" s="173">
        <v>49</v>
      </c>
      <c r="D61" s="323" t="s">
        <v>1035</v>
      </c>
      <c r="E61" s="2" t="s">
        <v>1036</v>
      </c>
      <c r="F61" s="173">
        <v>1</v>
      </c>
      <c r="G61" s="173" t="s">
        <v>955</v>
      </c>
      <c r="H61" s="14">
        <v>10800</v>
      </c>
      <c r="I61" s="14">
        <f t="shared" si="1"/>
        <v>10800</v>
      </c>
      <c r="J61" s="2" t="s">
        <v>869</v>
      </c>
      <c r="K61" s="2">
        <v>0.7</v>
      </c>
      <c r="L61" s="2" t="s">
        <v>939</v>
      </c>
      <c r="M61" s="334" t="s">
        <v>573</v>
      </c>
      <c r="N61" s="2" t="s">
        <v>868</v>
      </c>
      <c r="O61" s="220" t="s">
        <v>941</v>
      </c>
      <c r="P61" s="2">
        <v>48</v>
      </c>
      <c r="Q61" s="319" t="s">
        <v>1037</v>
      </c>
      <c r="R61" s="220"/>
      <c r="S61" s="220" t="s">
        <v>869</v>
      </c>
      <c r="T61" s="2"/>
      <c r="U61" s="2"/>
    </row>
    <row r="62" spans="3:21">
      <c r="C62" s="173">
        <v>50</v>
      </c>
      <c r="D62" s="323"/>
      <c r="E62" s="2" t="s">
        <v>1038</v>
      </c>
      <c r="F62" s="173">
        <v>1</v>
      </c>
      <c r="G62" s="173" t="s">
        <v>955</v>
      </c>
      <c r="H62" s="14">
        <v>14000</v>
      </c>
      <c r="I62" s="14">
        <f t="shared" si="1"/>
        <v>14000</v>
      </c>
      <c r="J62" s="2"/>
      <c r="K62" s="2"/>
      <c r="L62" s="2" t="s">
        <v>939</v>
      </c>
      <c r="M62" s="335"/>
      <c r="N62" s="2" t="s">
        <v>868</v>
      </c>
      <c r="O62" s="220" t="s">
        <v>941</v>
      </c>
      <c r="P62" s="2">
        <v>49</v>
      </c>
      <c r="Q62" s="319"/>
      <c r="R62" s="220"/>
      <c r="S62" s="220" t="s">
        <v>869</v>
      </c>
      <c r="T62" s="2"/>
      <c r="U62" s="2"/>
    </row>
    <row r="63" spans="3:21">
      <c r="C63" s="173">
        <v>51</v>
      </c>
      <c r="D63" s="321" t="s">
        <v>880</v>
      </c>
      <c r="E63" s="322"/>
      <c r="F63" s="322"/>
      <c r="G63" s="322"/>
      <c r="H63" s="322"/>
      <c r="I63" s="322"/>
      <c r="J63" s="322"/>
      <c r="K63" s="322"/>
      <c r="L63" s="2"/>
      <c r="M63" s="219"/>
      <c r="N63" s="2"/>
      <c r="O63" s="220"/>
      <c r="P63" s="2">
        <v>50</v>
      </c>
      <c r="Q63" s="220"/>
      <c r="R63" s="220"/>
      <c r="S63" s="220" t="s">
        <v>869</v>
      </c>
      <c r="T63" s="2"/>
      <c r="U63" s="2"/>
    </row>
    <row r="64" spans="3:21" ht="45">
      <c r="C64" s="173">
        <v>52</v>
      </c>
      <c r="D64" s="232" t="s">
        <v>881</v>
      </c>
      <c r="E64" s="2" t="s">
        <v>1039</v>
      </c>
      <c r="F64" s="173">
        <v>1</v>
      </c>
      <c r="G64" s="173" t="s">
        <v>955</v>
      </c>
      <c r="H64" s="14">
        <v>10000</v>
      </c>
      <c r="I64" s="14">
        <f>H64*F64</f>
        <v>10000</v>
      </c>
      <c r="J64" s="2" t="s">
        <v>869</v>
      </c>
      <c r="K64" s="220" t="s">
        <v>1040</v>
      </c>
      <c r="L64" s="2" t="s">
        <v>939</v>
      </c>
      <c r="M64" s="227" t="s">
        <v>574</v>
      </c>
      <c r="N64" s="2" t="s">
        <v>868</v>
      </c>
      <c r="O64" s="220" t="s">
        <v>957</v>
      </c>
      <c r="P64" s="2">
        <v>51</v>
      </c>
      <c r="Q64" s="228" t="s">
        <v>1041</v>
      </c>
      <c r="R64" s="220"/>
      <c r="S64" s="220" t="s">
        <v>866</v>
      </c>
      <c r="T64" s="223" t="s">
        <v>949</v>
      </c>
      <c r="U64" s="2"/>
    </row>
    <row r="65" spans="3:21" ht="30">
      <c r="C65" s="173">
        <v>53</v>
      </c>
      <c r="D65" s="323" t="s">
        <v>1042</v>
      </c>
      <c r="E65" s="2" t="s">
        <v>1043</v>
      </c>
      <c r="F65" s="173">
        <v>1</v>
      </c>
      <c r="G65" s="173" t="s">
        <v>955</v>
      </c>
      <c r="H65" s="14">
        <v>14300</v>
      </c>
      <c r="I65" s="14">
        <f t="shared" ref="I65:I84" si="2">H65*F65</f>
        <v>14300</v>
      </c>
      <c r="J65" s="2" t="s">
        <v>866</v>
      </c>
      <c r="K65" s="220" t="s">
        <v>1040</v>
      </c>
      <c r="L65" s="2" t="s">
        <v>939</v>
      </c>
      <c r="M65" s="227" t="s">
        <v>574</v>
      </c>
      <c r="N65" s="2" t="s">
        <v>868</v>
      </c>
      <c r="O65" s="220" t="s">
        <v>957</v>
      </c>
      <c r="P65" s="2">
        <v>52</v>
      </c>
      <c r="Q65" s="324" t="s">
        <v>1044</v>
      </c>
      <c r="R65" s="220"/>
      <c r="S65" s="220" t="s">
        <v>866</v>
      </c>
      <c r="T65" s="223" t="s">
        <v>949</v>
      </c>
      <c r="U65" s="2"/>
    </row>
    <row r="66" spans="3:21" ht="30">
      <c r="C66" s="173">
        <v>54</v>
      </c>
      <c r="D66" s="323"/>
      <c r="E66" s="2" t="s">
        <v>1039</v>
      </c>
      <c r="F66" s="173">
        <v>1</v>
      </c>
      <c r="G66" s="173" t="s">
        <v>955</v>
      </c>
      <c r="H66" s="14">
        <v>10000</v>
      </c>
      <c r="I66" s="14">
        <f t="shared" si="2"/>
        <v>10000</v>
      </c>
      <c r="J66" s="2" t="s">
        <v>866</v>
      </c>
      <c r="K66" s="220" t="s">
        <v>1040</v>
      </c>
      <c r="L66" s="2" t="s">
        <v>939</v>
      </c>
      <c r="M66" s="227" t="s">
        <v>574</v>
      </c>
      <c r="N66" s="2" t="s">
        <v>868</v>
      </c>
      <c r="O66" s="220" t="s">
        <v>957</v>
      </c>
      <c r="P66" s="2">
        <v>53</v>
      </c>
      <c r="Q66" s="324"/>
      <c r="R66" s="220"/>
      <c r="S66" s="220" t="s">
        <v>866</v>
      </c>
      <c r="T66" s="223" t="s">
        <v>949</v>
      </c>
      <c r="U66" s="2"/>
    </row>
    <row r="67" spans="3:21" ht="30">
      <c r="C67" s="173">
        <v>55</v>
      </c>
      <c r="D67" s="323" t="s">
        <v>1045</v>
      </c>
      <c r="E67" s="2" t="s">
        <v>1043</v>
      </c>
      <c r="F67" s="173">
        <v>1</v>
      </c>
      <c r="G67" s="173" t="s">
        <v>955</v>
      </c>
      <c r="H67" s="14">
        <v>14300</v>
      </c>
      <c r="I67" s="14">
        <f t="shared" si="2"/>
        <v>14300</v>
      </c>
      <c r="J67" s="2" t="s">
        <v>866</v>
      </c>
      <c r="K67" s="220" t="s">
        <v>1040</v>
      </c>
      <c r="L67" s="2" t="s">
        <v>939</v>
      </c>
      <c r="M67" s="227" t="s">
        <v>574</v>
      </c>
      <c r="N67" s="2" t="s">
        <v>868</v>
      </c>
      <c r="O67" s="220" t="s">
        <v>957</v>
      </c>
      <c r="P67" s="2">
        <v>54</v>
      </c>
      <c r="Q67" s="324" t="s">
        <v>1044</v>
      </c>
      <c r="R67" s="220"/>
      <c r="S67" s="220" t="s">
        <v>866</v>
      </c>
      <c r="T67" s="223" t="s">
        <v>949</v>
      </c>
      <c r="U67" s="2"/>
    </row>
    <row r="68" spans="3:21" ht="30">
      <c r="C68" s="173">
        <v>56</v>
      </c>
      <c r="D68" s="323"/>
      <c r="E68" s="2" t="s">
        <v>1043</v>
      </c>
      <c r="F68" s="173">
        <v>1</v>
      </c>
      <c r="G68" s="173" t="s">
        <v>955</v>
      </c>
      <c r="H68" s="14">
        <v>14300</v>
      </c>
      <c r="I68" s="14">
        <f t="shared" si="2"/>
        <v>14300</v>
      </c>
      <c r="J68" s="2" t="s">
        <v>866</v>
      </c>
      <c r="K68" s="220" t="s">
        <v>1040</v>
      </c>
      <c r="L68" s="2" t="s">
        <v>939</v>
      </c>
      <c r="M68" s="227" t="s">
        <v>574</v>
      </c>
      <c r="N68" s="2" t="s">
        <v>868</v>
      </c>
      <c r="O68" s="220" t="s">
        <v>957</v>
      </c>
      <c r="P68" s="2">
        <v>55</v>
      </c>
      <c r="Q68" s="324"/>
      <c r="R68" s="220"/>
      <c r="S68" s="220" t="s">
        <v>866</v>
      </c>
      <c r="T68" s="223" t="s">
        <v>949</v>
      </c>
      <c r="U68" s="2"/>
    </row>
    <row r="69" spans="3:21" ht="30">
      <c r="C69" s="325" t="s">
        <v>1046</v>
      </c>
      <c r="D69" s="328" t="s">
        <v>1047</v>
      </c>
      <c r="E69" s="2" t="s">
        <v>1048</v>
      </c>
      <c r="F69" s="173">
        <v>1</v>
      </c>
      <c r="G69" s="173" t="s">
        <v>955</v>
      </c>
      <c r="H69" s="14">
        <v>17300</v>
      </c>
      <c r="I69" s="14">
        <f t="shared" si="2"/>
        <v>17300</v>
      </c>
      <c r="J69" s="2" t="s">
        <v>869</v>
      </c>
      <c r="K69" s="220" t="s">
        <v>1040</v>
      </c>
      <c r="L69" s="2" t="s">
        <v>939</v>
      </c>
      <c r="M69" s="219"/>
      <c r="N69" s="2" t="s">
        <v>868</v>
      </c>
      <c r="O69" s="220" t="s">
        <v>957</v>
      </c>
      <c r="P69" s="2"/>
      <c r="Q69" s="331" t="s">
        <v>1044</v>
      </c>
      <c r="R69" s="220"/>
      <c r="S69" s="220" t="s">
        <v>866</v>
      </c>
      <c r="T69" s="225"/>
      <c r="U69" s="2"/>
    </row>
    <row r="70" spans="3:21" ht="30">
      <c r="C70" s="326"/>
      <c r="D70" s="329"/>
      <c r="E70" s="2" t="s">
        <v>1048</v>
      </c>
      <c r="F70" s="173">
        <v>1</v>
      </c>
      <c r="G70" s="173" t="s">
        <v>955</v>
      </c>
      <c r="H70" s="14">
        <v>17300</v>
      </c>
      <c r="I70" s="14">
        <f t="shared" si="2"/>
        <v>17300</v>
      </c>
      <c r="J70" s="2" t="s">
        <v>869</v>
      </c>
      <c r="K70" s="220" t="s">
        <v>1040</v>
      </c>
      <c r="L70" s="2" t="s">
        <v>939</v>
      </c>
      <c r="M70" s="219"/>
      <c r="N70" s="2" t="s">
        <v>868</v>
      </c>
      <c r="O70" s="220" t="s">
        <v>957</v>
      </c>
      <c r="P70" s="2"/>
      <c r="Q70" s="332"/>
      <c r="R70" s="220"/>
      <c r="S70" s="220" t="s">
        <v>866</v>
      </c>
      <c r="T70" s="225"/>
      <c r="U70" s="2"/>
    </row>
    <row r="71" spans="3:21" ht="30">
      <c r="C71" s="327"/>
      <c r="D71" s="330"/>
      <c r="E71" s="2" t="s">
        <v>1048</v>
      </c>
      <c r="F71" s="173">
        <v>1</v>
      </c>
      <c r="G71" s="173" t="s">
        <v>955</v>
      </c>
      <c r="H71" s="14">
        <v>17300</v>
      </c>
      <c r="I71" s="14">
        <f t="shared" si="2"/>
        <v>17300</v>
      </c>
      <c r="J71" s="2" t="s">
        <v>869</v>
      </c>
      <c r="K71" s="220" t="s">
        <v>1040</v>
      </c>
      <c r="L71" s="2" t="s">
        <v>939</v>
      </c>
      <c r="M71" s="219"/>
      <c r="N71" s="2" t="s">
        <v>868</v>
      </c>
      <c r="O71" s="220" t="s">
        <v>957</v>
      </c>
      <c r="P71" s="2"/>
      <c r="Q71" s="333"/>
      <c r="R71" s="220"/>
      <c r="S71" s="220" t="s">
        <v>866</v>
      </c>
      <c r="T71" s="225"/>
      <c r="U71" s="2"/>
    </row>
    <row r="72" spans="3:21" ht="30">
      <c r="C72" s="173">
        <v>57</v>
      </c>
      <c r="D72" s="238" t="s">
        <v>1049</v>
      </c>
      <c r="E72" s="2" t="s">
        <v>1050</v>
      </c>
      <c r="F72" s="173">
        <v>1</v>
      </c>
      <c r="G72" s="173" t="s">
        <v>955</v>
      </c>
      <c r="H72" s="14">
        <v>135000</v>
      </c>
      <c r="I72" s="14">
        <v>135000</v>
      </c>
      <c r="J72" s="2" t="s">
        <v>869</v>
      </c>
      <c r="K72" s="2">
        <v>0.7</v>
      </c>
      <c r="L72" s="2" t="s">
        <v>939</v>
      </c>
      <c r="M72" s="227" t="s">
        <v>992</v>
      </c>
      <c r="N72" s="2" t="s">
        <v>868</v>
      </c>
      <c r="O72" s="220" t="s">
        <v>1051</v>
      </c>
      <c r="P72" s="2">
        <v>56</v>
      </c>
      <c r="Q72" s="220" t="s">
        <v>1052</v>
      </c>
      <c r="R72" s="220"/>
      <c r="S72" s="220" t="s">
        <v>866</v>
      </c>
      <c r="T72" s="223" t="s">
        <v>949</v>
      </c>
      <c r="U72" s="2"/>
    </row>
    <row r="73" spans="3:21" ht="30">
      <c r="C73" s="173">
        <v>58</v>
      </c>
      <c r="D73" s="238" t="s">
        <v>1049</v>
      </c>
      <c r="E73" s="2" t="s">
        <v>1050</v>
      </c>
      <c r="F73" s="173">
        <v>1</v>
      </c>
      <c r="G73" s="173" t="s">
        <v>955</v>
      </c>
      <c r="H73" s="14">
        <v>135000</v>
      </c>
      <c r="I73" s="14">
        <v>135000</v>
      </c>
      <c r="J73" s="2" t="s">
        <v>869</v>
      </c>
      <c r="K73" s="2">
        <v>0.7</v>
      </c>
      <c r="L73" s="2" t="s">
        <v>939</v>
      </c>
      <c r="M73" s="227" t="s">
        <v>992</v>
      </c>
      <c r="N73" s="2" t="s">
        <v>868</v>
      </c>
      <c r="O73" s="220" t="s">
        <v>1051</v>
      </c>
      <c r="P73" s="2">
        <v>57</v>
      </c>
      <c r="Q73" s="220" t="s">
        <v>1052</v>
      </c>
      <c r="R73" s="220"/>
      <c r="S73" s="220" t="s">
        <v>866</v>
      </c>
      <c r="T73" s="223" t="s">
        <v>949</v>
      </c>
      <c r="U73" s="2"/>
    </row>
    <row r="74" spans="3:21">
      <c r="C74" s="173">
        <v>59</v>
      </c>
      <c r="D74" s="238" t="s">
        <v>1053</v>
      </c>
      <c r="E74" s="2" t="s">
        <v>1054</v>
      </c>
      <c r="F74" s="173">
        <v>1</v>
      </c>
      <c r="G74" s="173" t="s">
        <v>955</v>
      </c>
      <c r="H74" s="14">
        <v>11000</v>
      </c>
      <c r="I74" s="14">
        <f t="shared" si="2"/>
        <v>11000</v>
      </c>
      <c r="J74" s="2" t="s">
        <v>869</v>
      </c>
      <c r="K74" s="2" t="s">
        <v>882</v>
      </c>
      <c r="L74" s="2"/>
      <c r="M74" s="227" t="s">
        <v>992</v>
      </c>
      <c r="N74" s="2" t="s">
        <v>868</v>
      </c>
      <c r="O74" s="220" t="s">
        <v>1051</v>
      </c>
      <c r="P74" s="2">
        <v>58</v>
      </c>
      <c r="Q74" s="319" t="s">
        <v>1055</v>
      </c>
      <c r="R74" s="220"/>
      <c r="S74" s="220" t="s">
        <v>866</v>
      </c>
      <c r="T74" s="223" t="s">
        <v>949</v>
      </c>
      <c r="U74" s="2"/>
    </row>
    <row r="75" spans="3:21">
      <c r="C75" s="173">
        <v>60</v>
      </c>
      <c r="D75" s="238" t="s">
        <v>1053</v>
      </c>
      <c r="E75" s="2" t="s">
        <v>1054</v>
      </c>
      <c r="F75" s="173">
        <v>1</v>
      </c>
      <c r="G75" s="173" t="s">
        <v>955</v>
      </c>
      <c r="H75" s="14">
        <v>11000</v>
      </c>
      <c r="I75" s="14">
        <f t="shared" si="2"/>
        <v>11000</v>
      </c>
      <c r="J75" s="2" t="s">
        <v>869</v>
      </c>
      <c r="K75" s="2" t="s">
        <v>882</v>
      </c>
      <c r="L75" s="2"/>
      <c r="M75" s="227" t="s">
        <v>992</v>
      </c>
      <c r="N75" s="2" t="s">
        <v>868</v>
      </c>
      <c r="O75" s="220" t="s">
        <v>1051</v>
      </c>
      <c r="P75" s="2">
        <v>59</v>
      </c>
      <c r="Q75" s="319"/>
      <c r="R75" s="220"/>
      <c r="S75" s="220" t="s">
        <v>866</v>
      </c>
      <c r="T75" s="223" t="s">
        <v>949</v>
      </c>
      <c r="U75" s="2"/>
    </row>
    <row r="76" spans="3:21" ht="75">
      <c r="C76" s="173">
        <v>61</v>
      </c>
      <c r="D76" s="238" t="s">
        <v>1056</v>
      </c>
      <c r="E76" s="2" t="s">
        <v>1057</v>
      </c>
      <c r="F76" s="173">
        <v>4</v>
      </c>
      <c r="G76" s="173" t="s">
        <v>955</v>
      </c>
      <c r="H76" s="14">
        <v>12200</v>
      </c>
      <c r="I76" s="14">
        <f t="shared" si="2"/>
        <v>48800</v>
      </c>
      <c r="J76" s="2" t="s">
        <v>869</v>
      </c>
      <c r="K76" s="2" t="s">
        <v>1058</v>
      </c>
      <c r="L76" s="2" t="s">
        <v>1059</v>
      </c>
      <c r="M76" s="227" t="s">
        <v>1060</v>
      </c>
      <c r="N76" s="2" t="s">
        <v>868</v>
      </c>
      <c r="O76" s="220" t="s">
        <v>1061</v>
      </c>
      <c r="P76" s="2">
        <v>60</v>
      </c>
      <c r="Q76" s="220" t="s">
        <v>1062</v>
      </c>
      <c r="R76" s="220"/>
      <c r="S76" s="220" t="s">
        <v>866</v>
      </c>
      <c r="T76" s="223" t="s">
        <v>949</v>
      </c>
      <c r="U76" s="2"/>
    </row>
    <row r="77" spans="3:21" ht="45">
      <c r="C77" s="173">
        <v>62</v>
      </c>
      <c r="D77" s="238" t="s">
        <v>1063</v>
      </c>
      <c r="E77" s="2" t="s">
        <v>1064</v>
      </c>
      <c r="F77" s="173">
        <v>4</v>
      </c>
      <c r="G77" s="173" t="s">
        <v>938</v>
      </c>
      <c r="H77" s="14">
        <v>1950</v>
      </c>
      <c r="I77" s="14">
        <f t="shared" si="2"/>
        <v>7800</v>
      </c>
      <c r="J77" s="2" t="s">
        <v>869</v>
      </c>
      <c r="K77" s="2" t="s">
        <v>1058</v>
      </c>
      <c r="L77" s="2" t="s">
        <v>939</v>
      </c>
      <c r="M77" s="227" t="s">
        <v>1060</v>
      </c>
      <c r="N77" s="2"/>
      <c r="O77" s="220" t="s">
        <v>1065</v>
      </c>
      <c r="P77" s="2">
        <v>61</v>
      </c>
      <c r="Q77" s="220" t="s">
        <v>1066</v>
      </c>
      <c r="R77" s="220"/>
      <c r="S77" s="220" t="s">
        <v>866</v>
      </c>
      <c r="T77" s="223" t="s">
        <v>949</v>
      </c>
      <c r="U77" s="2"/>
    </row>
    <row r="78" spans="3:21" ht="45">
      <c r="C78" s="173">
        <v>63</v>
      </c>
      <c r="D78" s="238" t="s">
        <v>883</v>
      </c>
      <c r="E78" s="2" t="s">
        <v>1067</v>
      </c>
      <c r="F78" s="173">
        <v>2</v>
      </c>
      <c r="G78" s="173" t="s">
        <v>938</v>
      </c>
      <c r="H78" s="14">
        <v>6330</v>
      </c>
      <c r="I78" s="14">
        <f t="shared" si="2"/>
        <v>12660</v>
      </c>
      <c r="J78" s="2" t="s">
        <v>866</v>
      </c>
      <c r="K78" s="2">
        <v>0.4</v>
      </c>
      <c r="L78" s="2" t="s">
        <v>939</v>
      </c>
      <c r="M78" s="227" t="s">
        <v>576</v>
      </c>
      <c r="N78" s="2" t="s">
        <v>868</v>
      </c>
      <c r="O78" s="220" t="s">
        <v>1068</v>
      </c>
      <c r="P78" s="2">
        <v>62</v>
      </c>
      <c r="Q78" s="220" t="s">
        <v>1069</v>
      </c>
      <c r="R78" s="220"/>
      <c r="S78" s="220" t="s">
        <v>866</v>
      </c>
      <c r="T78" s="223" t="s">
        <v>949</v>
      </c>
      <c r="U78" s="2"/>
    </row>
    <row r="79" spans="3:21" ht="45">
      <c r="C79" s="173">
        <v>64</v>
      </c>
      <c r="D79" s="238" t="s">
        <v>884</v>
      </c>
      <c r="E79" s="2" t="s">
        <v>1070</v>
      </c>
      <c r="F79" s="173">
        <v>1</v>
      </c>
      <c r="G79" s="173" t="s">
        <v>938</v>
      </c>
      <c r="H79" s="14">
        <v>2000</v>
      </c>
      <c r="I79" s="14">
        <f t="shared" si="2"/>
        <v>2000</v>
      </c>
      <c r="J79" s="2" t="s">
        <v>866</v>
      </c>
      <c r="K79" s="2" t="s">
        <v>1071</v>
      </c>
      <c r="L79" s="2" t="s">
        <v>939</v>
      </c>
      <c r="M79" s="227" t="s">
        <v>568</v>
      </c>
      <c r="N79" s="2" t="s">
        <v>868</v>
      </c>
      <c r="O79" s="220" t="s">
        <v>1072</v>
      </c>
      <c r="P79" s="2">
        <v>63</v>
      </c>
      <c r="Q79" s="220"/>
      <c r="R79" s="220"/>
      <c r="S79" s="220" t="s">
        <v>866</v>
      </c>
      <c r="T79" s="223" t="s">
        <v>949</v>
      </c>
      <c r="U79" s="2"/>
    </row>
    <row r="80" spans="3:21" ht="30">
      <c r="C80" s="173">
        <v>65</v>
      </c>
      <c r="D80" s="238" t="s">
        <v>885</v>
      </c>
      <c r="E80" s="2" t="s">
        <v>1073</v>
      </c>
      <c r="F80" s="173">
        <v>1</v>
      </c>
      <c r="G80" s="173" t="s">
        <v>938</v>
      </c>
      <c r="H80" s="14">
        <v>1340</v>
      </c>
      <c r="I80" s="14">
        <f t="shared" si="2"/>
        <v>1340</v>
      </c>
      <c r="J80" s="2" t="s">
        <v>866</v>
      </c>
      <c r="K80" s="2" t="s">
        <v>1071</v>
      </c>
      <c r="L80" s="2" t="s">
        <v>939</v>
      </c>
      <c r="M80" s="227" t="s">
        <v>569</v>
      </c>
      <c r="N80" s="2" t="s">
        <v>868</v>
      </c>
      <c r="O80" s="220" t="s">
        <v>1074</v>
      </c>
      <c r="P80" s="2">
        <v>64</v>
      </c>
      <c r="Q80" s="220"/>
      <c r="R80" s="220"/>
      <c r="S80" s="220" t="s">
        <v>866</v>
      </c>
      <c r="T80" s="223" t="s">
        <v>949</v>
      </c>
      <c r="U80" s="2"/>
    </row>
    <row r="81" spans="3:21">
      <c r="C81" s="173">
        <v>66</v>
      </c>
      <c r="D81" s="238" t="s">
        <v>886</v>
      </c>
      <c r="E81" s="2" t="s">
        <v>1075</v>
      </c>
      <c r="F81" s="173">
        <v>11</v>
      </c>
      <c r="G81" s="173" t="s">
        <v>938</v>
      </c>
      <c r="H81" s="2">
        <v>1190</v>
      </c>
      <c r="I81" s="14">
        <f t="shared" si="2"/>
        <v>13090</v>
      </c>
      <c r="J81" s="2" t="s">
        <v>869</v>
      </c>
      <c r="K81" s="2">
        <v>0.8</v>
      </c>
      <c r="L81" s="2" t="s">
        <v>939</v>
      </c>
      <c r="M81" s="227" t="s">
        <v>1076</v>
      </c>
      <c r="N81" s="2" t="s">
        <v>868</v>
      </c>
      <c r="O81" s="220"/>
      <c r="P81" s="2">
        <v>65</v>
      </c>
      <c r="Q81" s="220"/>
      <c r="R81" s="220"/>
      <c r="S81" s="220" t="s">
        <v>866</v>
      </c>
      <c r="T81" s="223" t="s">
        <v>949</v>
      </c>
      <c r="U81" s="2"/>
    </row>
    <row r="82" spans="3:21">
      <c r="C82" s="173">
        <v>67</v>
      </c>
      <c r="D82" s="238" t="s">
        <v>887</v>
      </c>
      <c r="E82" s="2" t="s">
        <v>1077</v>
      </c>
      <c r="F82" s="173">
        <v>7</v>
      </c>
      <c r="G82" s="173" t="s">
        <v>938</v>
      </c>
      <c r="H82" s="14">
        <v>1330</v>
      </c>
      <c r="I82" s="14">
        <f t="shared" si="2"/>
        <v>9310</v>
      </c>
      <c r="J82" s="2" t="s">
        <v>869</v>
      </c>
      <c r="K82" s="2">
        <v>0.8</v>
      </c>
      <c r="L82" s="2" t="s">
        <v>939</v>
      </c>
      <c r="M82" s="227" t="s">
        <v>1078</v>
      </c>
      <c r="N82" s="2" t="s">
        <v>868</v>
      </c>
      <c r="O82" s="220"/>
      <c r="P82" s="2">
        <v>66</v>
      </c>
      <c r="Q82" s="220"/>
      <c r="R82" s="220"/>
      <c r="S82" s="220" t="s">
        <v>866</v>
      </c>
      <c r="T82" s="223" t="s">
        <v>949</v>
      </c>
      <c r="U82" s="2"/>
    </row>
    <row r="83" spans="3:21">
      <c r="C83" s="173">
        <v>68</v>
      </c>
      <c r="D83" s="238" t="s">
        <v>888</v>
      </c>
      <c r="E83" s="2" t="s">
        <v>1079</v>
      </c>
      <c r="F83" s="173">
        <v>1</v>
      </c>
      <c r="G83" s="173" t="s">
        <v>938</v>
      </c>
      <c r="H83" s="14">
        <v>1720</v>
      </c>
      <c r="I83" s="14">
        <f t="shared" si="2"/>
        <v>1720</v>
      </c>
      <c r="J83" s="2" t="s">
        <v>869</v>
      </c>
      <c r="K83" s="2">
        <v>0.8</v>
      </c>
      <c r="L83" s="2" t="s">
        <v>939</v>
      </c>
      <c r="M83" s="227" t="s">
        <v>570</v>
      </c>
      <c r="N83" s="2" t="s">
        <v>868</v>
      </c>
      <c r="O83" s="220"/>
      <c r="P83" s="2">
        <v>67</v>
      </c>
      <c r="Q83" s="220"/>
      <c r="R83" s="220"/>
      <c r="S83" s="220" t="s">
        <v>866</v>
      </c>
      <c r="T83" s="223" t="s">
        <v>949</v>
      </c>
      <c r="U83" s="2"/>
    </row>
    <row r="84" spans="3:21" ht="30">
      <c r="C84" s="173">
        <v>69</v>
      </c>
      <c r="D84" s="239" t="s">
        <v>1080</v>
      </c>
      <c r="E84" s="2" t="s">
        <v>1081</v>
      </c>
      <c r="F84" s="173">
        <v>2</v>
      </c>
      <c r="G84" s="173" t="s">
        <v>955</v>
      </c>
      <c r="H84" s="14">
        <v>7600</v>
      </c>
      <c r="I84" s="14">
        <f t="shared" si="2"/>
        <v>15200</v>
      </c>
      <c r="J84" s="2" t="s">
        <v>866</v>
      </c>
      <c r="K84" s="2" t="s">
        <v>1082</v>
      </c>
      <c r="L84" s="2" t="s">
        <v>939</v>
      </c>
      <c r="M84" s="227" t="s">
        <v>575</v>
      </c>
      <c r="N84" s="2" t="s">
        <v>868</v>
      </c>
      <c r="O84" s="220" t="s">
        <v>1083</v>
      </c>
      <c r="P84" s="2">
        <v>68</v>
      </c>
      <c r="Q84" s="220"/>
      <c r="R84" s="220"/>
      <c r="S84" s="220" t="s">
        <v>866</v>
      </c>
      <c r="T84" s="223" t="s">
        <v>949</v>
      </c>
      <c r="U84" s="2"/>
    </row>
    <row r="85" spans="3:21" ht="41.25" customHeight="1">
      <c r="C85" s="173">
        <v>70</v>
      </c>
      <c r="D85" s="238" t="s">
        <v>1084</v>
      </c>
      <c r="E85" s="2"/>
      <c r="F85" s="2"/>
      <c r="G85" s="2"/>
      <c r="H85" s="2"/>
      <c r="I85" s="2"/>
      <c r="J85" s="2"/>
      <c r="K85" s="2"/>
      <c r="L85" s="2"/>
      <c r="M85" s="219"/>
      <c r="N85" s="2"/>
      <c r="O85" s="220"/>
      <c r="P85" s="2">
        <v>69</v>
      </c>
      <c r="Q85" s="220" t="s">
        <v>1085</v>
      </c>
      <c r="R85" s="220"/>
      <c r="S85" s="220"/>
      <c r="T85" s="223" t="s">
        <v>949</v>
      </c>
      <c r="U85" s="2"/>
    </row>
    <row r="86" spans="3:21">
      <c r="C86" s="173">
        <v>71</v>
      </c>
      <c r="D86" s="240" t="s">
        <v>1086</v>
      </c>
      <c r="E86" s="2"/>
      <c r="F86" s="2">
        <v>1</v>
      </c>
      <c r="G86" s="173" t="s">
        <v>938</v>
      </c>
      <c r="H86" s="2">
        <v>1100</v>
      </c>
      <c r="I86" s="14">
        <f>H86*F86</f>
        <v>1100</v>
      </c>
      <c r="J86" s="2" t="s">
        <v>866</v>
      </c>
      <c r="K86" s="2"/>
      <c r="L86" s="2"/>
      <c r="M86" s="227" t="s">
        <v>609</v>
      </c>
      <c r="N86" s="2"/>
      <c r="O86" s="220" t="s">
        <v>1087</v>
      </c>
      <c r="P86" s="2">
        <v>71</v>
      </c>
      <c r="Q86" s="220"/>
      <c r="R86" s="220"/>
      <c r="S86" s="220"/>
      <c r="T86" s="223" t="s">
        <v>949</v>
      </c>
      <c r="U86" s="2"/>
    </row>
    <row r="87" spans="3:21">
      <c r="C87" s="173">
        <v>72</v>
      </c>
      <c r="D87" s="240" t="s">
        <v>889</v>
      </c>
      <c r="E87" s="2"/>
      <c r="F87" s="2">
        <v>1</v>
      </c>
      <c r="G87" s="173" t="s">
        <v>938</v>
      </c>
      <c r="H87" s="2">
        <v>1100</v>
      </c>
      <c r="I87" s="14">
        <f>H87*F87</f>
        <v>1100</v>
      </c>
      <c r="J87" s="2" t="s">
        <v>866</v>
      </c>
      <c r="K87" s="2"/>
      <c r="L87" s="2"/>
      <c r="M87" s="227" t="s">
        <v>609</v>
      </c>
      <c r="N87" s="2"/>
      <c r="O87" s="220" t="s">
        <v>1087</v>
      </c>
      <c r="P87" s="2">
        <v>72</v>
      </c>
      <c r="Q87" s="220"/>
      <c r="R87" s="220"/>
      <c r="S87" s="220"/>
      <c r="T87" s="223" t="s">
        <v>949</v>
      </c>
      <c r="U87" s="2"/>
    </row>
    <row r="88" spans="3:21">
      <c r="C88" s="173">
        <v>73</v>
      </c>
      <c r="D88" s="240" t="s">
        <v>1088</v>
      </c>
      <c r="E88" s="2"/>
      <c r="F88" s="2">
        <v>1</v>
      </c>
      <c r="G88" s="173" t="s">
        <v>955</v>
      </c>
      <c r="H88" s="2">
        <v>3000</v>
      </c>
      <c r="I88" s="14">
        <f>H88*F88</f>
        <v>3000</v>
      </c>
      <c r="J88" s="2" t="s">
        <v>869</v>
      </c>
      <c r="K88" s="2"/>
      <c r="L88" s="2"/>
      <c r="M88" s="227" t="s">
        <v>861</v>
      </c>
      <c r="N88" s="2"/>
      <c r="O88" s="220" t="s">
        <v>1089</v>
      </c>
      <c r="P88" s="2">
        <v>74</v>
      </c>
      <c r="Q88" s="220"/>
      <c r="R88" s="220"/>
      <c r="S88" s="220"/>
      <c r="T88" s="223" t="s">
        <v>949</v>
      </c>
      <c r="U88" s="2"/>
    </row>
    <row r="89" spans="3:21">
      <c r="C89" s="173">
        <v>74</v>
      </c>
      <c r="D89" s="238" t="s">
        <v>890</v>
      </c>
      <c r="E89" s="2" t="s">
        <v>1064</v>
      </c>
      <c r="F89" s="173">
        <v>1</v>
      </c>
      <c r="G89" s="173" t="s">
        <v>938</v>
      </c>
      <c r="H89" s="14">
        <v>1950</v>
      </c>
      <c r="I89" s="14">
        <f t="shared" ref="I89:I92" si="3">H89*F89</f>
        <v>1950</v>
      </c>
      <c r="J89" s="2" t="s">
        <v>869</v>
      </c>
      <c r="K89" s="2">
        <v>0.8</v>
      </c>
      <c r="L89" s="2" t="s">
        <v>939</v>
      </c>
      <c r="M89" s="219"/>
      <c r="N89" s="2" t="s">
        <v>868</v>
      </c>
      <c r="O89" s="220"/>
      <c r="P89" s="2">
        <v>66</v>
      </c>
      <c r="Q89" s="220"/>
      <c r="R89" s="220"/>
      <c r="S89" s="220" t="s">
        <v>866</v>
      </c>
      <c r="T89" s="225"/>
      <c r="U89" s="2"/>
    </row>
    <row r="90" spans="3:21">
      <c r="C90" s="173">
        <v>75</v>
      </c>
      <c r="D90" s="238" t="s">
        <v>891</v>
      </c>
      <c r="E90" s="2" t="s">
        <v>1090</v>
      </c>
      <c r="F90" s="173">
        <v>1</v>
      </c>
      <c r="G90" s="173" t="s">
        <v>938</v>
      </c>
      <c r="H90" s="14">
        <v>2760</v>
      </c>
      <c r="I90" s="14">
        <f t="shared" si="3"/>
        <v>2760</v>
      </c>
      <c r="J90" s="2" t="s">
        <v>869</v>
      </c>
      <c r="K90" s="2">
        <v>0.8</v>
      </c>
      <c r="L90" s="2" t="s">
        <v>939</v>
      </c>
      <c r="M90" s="219"/>
      <c r="N90" s="2" t="s">
        <v>868</v>
      </c>
      <c r="O90" s="220"/>
      <c r="P90" s="2">
        <v>66</v>
      </c>
      <c r="Q90" s="220"/>
      <c r="R90" s="220"/>
      <c r="S90" s="220" t="s">
        <v>866</v>
      </c>
      <c r="T90" s="225"/>
      <c r="U90" s="2"/>
    </row>
    <row r="91" spans="3:21">
      <c r="C91" s="173">
        <v>76</v>
      </c>
      <c r="D91" s="238" t="s">
        <v>892</v>
      </c>
      <c r="E91" s="2" t="s">
        <v>1091</v>
      </c>
      <c r="F91" s="173">
        <v>1</v>
      </c>
      <c r="G91" s="173" t="s">
        <v>938</v>
      </c>
      <c r="H91" s="14">
        <v>4100</v>
      </c>
      <c r="I91" s="14">
        <f t="shared" si="3"/>
        <v>4100</v>
      </c>
      <c r="J91" s="2" t="s">
        <v>869</v>
      </c>
      <c r="K91" s="2">
        <v>0.8</v>
      </c>
      <c r="L91" s="2" t="s">
        <v>939</v>
      </c>
      <c r="M91" s="219"/>
      <c r="N91" s="2" t="s">
        <v>868</v>
      </c>
      <c r="O91" s="220"/>
      <c r="P91" s="2">
        <v>66</v>
      </c>
      <c r="Q91" s="220"/>
      <c r="R91" s="220"/>
      <c r="S91" s="220" t="s">
        <v>866</v>
      </c>
      <c r="T91" s="225"/>
      <c r="U91" s="2"/>
    </row>
    <row r="92" spans="3:21" ht="45">
      <c r="C92" s="173">
        <v>77</v>
      </c>
      <c r="D92" s="241" t="s">
        <v>893</v>
      </c>
      <c r="E92" s="2" t="s">
        <v>1092</v>
      </c>
      <c r="F92" s="173">
        <v>2</v>
      </c>
      <c r="G92" s="173" t="s">
        <v>938</v>
      </c>
      <c r="H92" s="14">
        <v>50</v>
      </c>
      <c r="I92" s="14">
        <f t="shared" si="3"/>
        <v>100</v>
      </c>
      <c r="J92" s="2" t="s">
        <v>869</v>
      </c>
      <c r="K92" s="2">
        <v>0.8</v>
      </c>
      <c r="L92" s="2" t="s">
        <v>868</v>
      </c>
      <c r="M92" s="219"/>
      <c r="N92" s="2" t="s">
        <v>868</v>
      </c>
      <c r="O92" s="220" t="s">
        <v>1093</v>
      </c>
      <c r="P92" s="2"/>
      <c r="Q92" s="220"/>
      <c r="R92" s="220"/>
      <c r="S92" s="220" t="s">
        <v>869</v>
      </c>
      <c r="T92" s="225"/>
      <c r="U92" s="2"/>
    </row>
    <row r="96" spans="3:21" ht="28.5">
      <c r="C96" s="320" t="s">
        <v>1094</v>
      </c>
      <c r="D96" s="320"/>
      <c r="E96" s="320"/>
      <c r="F96" s="320"/>
      <c r="G96" s="320"/>
      <c r="H96" s="320"/>
      <c r="I96" s="320"/>
      <c r="J96" s="320"/>
      <c r="K96" s="320"/>
      <c r="L96" s="320"/>
      <c r="M96" s="320"/>
      <c r="N96" s="320"/>
      <c r="O96" s="320"/>
      <c r="P96" s="320"/>
      <c r="Q96" s="320"/>
      <c r="R96" s="320"/>
      <c r="S96" s="320"/>
      <c r="T96" s="320"/>
      <c r="U96" s="320"/>
    </row>
    <row r="97" spans="3:21">
      <c r="C97" s="173">
        <v>1</v>
      </c>
      <c r="D97" s="2" t="s">
        <v>1095</v>
      </c>
      <c r="E97" s="2" t="s">
        <v>1096</v>
      </c>
      <c r="F97" s="2">
        <v>45</v>
      </c>
      <c r="G97" s="173" t="s">
        <v>938</v>
      </c>
      <c r="H97" s="219">
        <v>8</v>
      </c>
      <c r="I97" s="2">
        <v>360</v>
      </c>
      <c r="J97" s="2" t="s">
        <v>766</v>
      </c>
      <c r="K97" s="220"/>
      <c r="L97" s="2" t="s">
        <v>939</v>
      </c>
      <c r="M97" s="219"/>
      <c r="N97" s="2" t="s">
        <v>1097</v>
      </c>
      <c r="O97" s="220" t="s">
        <v>993</v>
      </c>
      <c r="P97" s="2"/>
      <c r="Q97" s="220"/>
      <c r="R97" s="220"/>
      <c r="S97" s="220"/>
      <c r="T97" s="2"/>
      <c r="U97" s="2"/>
    </row>
    <row r="98" spans="3:21">
      <c r="C98" s="173">
        <v>2</v>
      </c>
      <c r="D98" s="2" t="s">
        <v>865</v>
      </c>
      <c r="E98" s="2" t="s">
        <v>1098</v>
      </c>
      <c r="F98" s="2">
        <v>1</v>
      </c>
      <c r="G98" s="173" t="s">
        <v>955</v>
      </c>
      <c r="H98" s="219">
        <v>750</v>
      </c>
      <c r="I98" s="2">
        <v>750</v>
      </c>
      <c r="J98" s="2" t="s">
        <v>1099</v>
      </c>
      <c r="K98" s="220">
        <v>1</v>
      </c>
      <c r="L98" s="2" t="s">
        <v>939</v>
      </c>
      <c r="M98" s="219"/>
      <c r="N98" s="2" t="s">
        <v>1100</v>
      </c>
      <c r="O98" s="220" t="s">
        <v>1101</v>
      </c>
      <c r="P98" s="2"/>
      <c r="Q98" s="220"/>
      <c r="R98" s="220"/>
      <c r="S98" s="220"/>
      <c r="T98" s="2"/>
      <c r="U98" s="2"/>
    </row>
    <row r="99" spans="3:21">
      <c r="C99" s="173">
        <v>3</v>
      </c>
      <c r="D99" s="2" t="s">
        <v>913</v>
      </c>
      <c r="E99" s="2" t="s">
        <v>1102</v>
      </c>
      <c r="F99" s="2">
        <v>1</v>
      </c>
      <c r="G99" s="173" t="s">
        <v>1103</v>
      </c>
      <c r="H99" s="219">
        <v>265</v>
      </c>
      <c r="I99" s="2">
        <v>265</v>
      </c>
      <c r="J99" s="2" t="s">
        <v>1099</v>
      </c>
      <c r="K99" s="220">
        <v>1</v>
      </c>
      <c r="L99" s="2" t="s">
        <v>939</v>
      </c>
      <c r="M99" s="219"/>
      <c r="N99" s="2" t="s">
        <v>1100</v>
      </c>
      <c r="O99" s="220" t="s">
        <v>1104</v>
      </c>
      <c r="P99" s="2"/>
      <c r="Q99" s="220"/>
      <c r="R99" s="220"/>
      <c r="S99" s="220"/>
      <c r="T99" s="2"/>
      <c r="U99" s="2"/>
    </row>
    <row r="100" spans="3:21" ht="105">
      <c r="C100" s="173">
        <v>4</v>
      </c>
      <c r="D100" s="2" t="s">
        <v>1105</v>
      </c>
      <c r="E100" s="2" t="s">
        <v>1106</v>
      </c>
      <c r="F100" s="2" t="s">
        <v>1107</v>
      </c>
      <c r="G100" s="173" t="s">
        <v>938</v>
      </c>
      <c r="H100" s="219" t="s">
        <v>1108</v>
      </c>
      <c r="I100" s="2" t="s">
        <v>1109</v>
      </c>
      <c r="J100" s="2">
        <v>1</v>
      </c>
      <c r="K100" s="220"/>
      <c r="L100" s="2" t="s">
        <v>939</v>
      </c>
      <c r="M100" s="219"/>
      <c r="N100" s="2" t="s">
        <v>1110</v>
      </c>
      <c r="O100" s="220" t="s">
        <v>1111</v>
      </c>
      <c r="P100" s="2"/>
      <c r="Q100" s="220" t="s">
        <v>1112</v>
      </c>
      <c r="R100" s="220"/>
      <c r="S100" s="220"/>
      <c r="T100" s="2"/>
      <c r="U100" s="2"/>
    </row>
    <row r="101" spans="3:21" ht="45">
      <c r="C101" s="173">
        <v>5</v>
      </c>
      <c r="D101" s="220" t="s">
        <v>1113</v>
      </c>
      <c r="E101" s="2" t="s">
        <v>1114</v>
      </c>
      <c r="F101" s="2">
        <v>12</v>
      </c>
      <c r="G101" s="173" t="s">
        <v>938</v>
      </c>
      <c r="H101" s="219">
        <v>2000</v>
      </c>
      <c r="I101" s="2">
        <v>24000</v>
      </c>
      <c r="J101" s="2"/>
      <c r="K101" s="220">
        <v>0.5</v>
      </c>
      <c r="L101" s="2" t="s">
        <v>939</v>
      </c>
      <c r="M101" s="219"/>
      <c r="N101" s="2"/>
      <c r="O101" s="220" t="s">
        <v>1115</v>
      </c>
      <c r="P101" s="2"/>
      <c r="Q101" s="220" t="s">
        <v>1116</v>
      </c>
      <c r="R101" s="220"/>
      <c r="S101" s="220"/>
      <c r="T101" s="2"/>
      <c r="U101" s="2"/>
    </row>
    <row r="102" spans="3:21" ht="30">
      <c r="C102" s="173">
        <v>6</v>
      </c>
      <c r="D102" s="220" t="s">
        <v>1117</v>
      </c>
      <c r="E102" s="2" t="s">
        <v>1118</v>
      </c>
      <c r="F102" s="2">
        <v>2</v>
      </c>
      <c r="G102" s="173" t="s">
        <v>938</v>
      </c>
      <c r="H102" s="219">
        <v>2000</v>
      </c>
      <c r="I102" s="2">
        <v>4000</v>
      </c>
      <c r="J102" s="2"/>
      <c r="K102" s="220">
        <v>0.5</v>
      </c>
      <c r="L102" s="2" t="s">
        <v>939</v>
      </c>
      <c r="M102" s="219"/>
      <c r="N102" s="2"/>
      <c r="O102" s="220" t="s">
        <v>1119</v>
      </c>
      <c r="P102" s="2"/>
      <c r="Q102" s="220" t="s">
        <v>1116</v>
      </c>
      <c r="R102" s="220"/>
      <c r="S102" s="220"/>
      <c r="T102" s="2"/>
      <c r="U102" s="2"/>
    </row>
    <row r="103" spans="3:21" ht="30">
      <c r="C103" s="173">
        <v>7</v>
      </c>
      <c r="D103" s="220" t="s">
        <v>1120</v>
      </c>
      <c r="E103" s="2" t="s">
        <v>1121</v>
      </c>
      <c r="F103" s="2">
        <v>1</v>
      </c>
      <c r="G103" s="173" t="s">
        <v>938</v>
      </c>
      <c r="H103" s="219">
        <v>1500</v>
      </c>
      <c r="I103" s="2">
        <v>1500</v>
      </c>
      <c r="J103" s="2"/>
      <c r="K103" s="220">
        <v>0.5</v>
      </c>
      <c r="L103" s="2" t="s">
        <v>939</v>
      </c>
      <c r="M103" s="219"/>
      <c r="N103" s="2"/>
      <c r="O103" s="220" t="s">
        <v>1122</v>
      </c>
      <c r="P103" s="2"/>
      <c r="Q103" s="220" t="s">
        <v>1123</v>
      </c>
      <c r="R103" s="220"/>
      <c r="S103" s="220"/>
      <c r="T103" s="2"/>
      <c r="U103" s="2"/>
    </row>
    <row r="104" spans="3:21" ht="28.5">
      <c r="C104" s="320" t="s">
        <v>1124</v>
      </c>
      <c r="D104" s="320"/>
      <c r="E104" s="320"/>
      <c r="F104" s="320"/>
      <c r="G104" s="320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320"/>
      <c r="T104" s="320"/>
      <c r="U104" s="320"/>
    </row>
    <row r="105" spans="3:21" ht="30">
      <c r="C105" s="173">
        <v>1</v>
      </c>
      <c r="D105" s="220" t="s">
        <v>1125</v>
      </c>
      <c r="E105" s="220" t="s">
        <v>1126</v>
      </c>
      <c r="F105" s="2">
        <f>62-12-4</f>
        <v>46</v>
      </c>
      <c r="G105" s="2"/>
      <c r="H105" s="219">
        <v>320</v>
      </c>
      <c r="I105" s="2">
        <f>F105*H105</f>
        <v>14720</v>
      </c>
      <c r="J105" s="2"/>
      <c r="K105" s="220" t="s">
        <v>1127</v>
      </c>
      <c r="L105" s="2" t="s">
        <v>939</v>
      </c>
      <c r="M105" s="219"/>
      <c r="N105" s="2" t="s">
        <v>1128</v>
      </c>
      <c r="O105" s="220"/>
      <c r="P105" s="2" t="s">
        <v>1129</v>
      </c>
      <c r="Q105" s="220" t="s">
        <v>1130</v>
      </c>
      <c r="R105" s="220"/>
      <c r="S105" s="220"/>
      <c r="T105" s="2"/>
      <c r="U105" s="2"/>
    </row>
    <row r="106" spans="3:21">
      <c r="C106" s="173">
        <v>2</v>
      </c>
      <c r="D106" s="220" t="s">
        <v>1131</v>
      </c>
      <c r="E106" s="2" t="s">
        <v>1132</v>
      </c>
      <c r="F106" s="2">
        <v>2</v>
      </c>
      <c r="G106" s="2"/>
      <c r="H106" s="219">
        <v>2100</v>
      </c>
      <c r="I106" s="2">
        <v>4200</v>
      </c>
      <c r="J106" s="2"/>
      <c r="K106" s="220">
        <v>0.4</v>
      </c>
      <c r="L106" s="2" t="s">
        <v>939</v>
      </c>
      <c r="M106" s="219"/>
      <c r="N106" s="2" t="s">
        <v>1128</v>
      </c>
      <c r="O106" s="220" t="s">
        <v>1133</v>
      </c>
      <c r="P106" s="2"/>
      <c r="Q106" s="220"/>
      <c r="R106" s="220"/>
      <c r="S106" s="220"/>
      <c r="T106" s="2"/>
      <c r="U106" s="2"/>
    </row>
    <row r="107" spans="3:21">
      <c r="C107" s="173">
        <v>3</v>
      </c>
      <c r="D107" s="220" t="s">
        <v>1134</v>
      </c>
      <c r="E107" s="2" t="s">
        <v>1132</v>
      </c>
      <c r="F107" s="2">
        <v>1</v>
      </c>
      <c r="G107" s="2"/>
      <c r="H107" s="219">
        <v>220</v>
      </c>
      <c r="I107" s="2"/>
      <c r="J107" s="2"/>
      <c r="K107" s="220"/>
      <c r="L107" s="2"/>
      <c r="M107" s="219"/>
      <c r="N107" s="2"/>
      <c r="O107" s="220" t="s">
        <v>1087</v>
      </c>
      <c r="P107" s="2"/>
      <c r="Q107" s="220" t="s">
        <v>1135</v>
      </c>
      <c r="R107" s="220"/>
      <c r="S107" s="220"/>
      <c r="T107" s="2"/>
      <c r="U107" s="2"/>
    </row>
    <row r="108" spans="3:21">
      <c r="C108" s="173">
        <v>4</v>
      </c>
      <c r="D108" s="220" t="s">
        <v>1134</v>
      </c>
      <c r="E108" s="2" t="s">
        <v>1136</v>
      </c>
      <c r="F108" s="2">
        <v>2</v>
      </c>
      <c r="G108" s="2"/>
      <c r="H108" s="219">
        <v>3700</v>
      </c>
      <c r="I108" s="2">
        <f>F108*H108</f>
        <v>7400</v>
      </c>
      <c r="J108" s="2" t="s">
        <v>866</v>
      </c>
      <c r="K108" s="220"/>
      <c r="L108" s="2"/>
      <c r="M108" s="219"/>
      <c r="N108" s="2"/>
      <c r="O108" s="220" t="s">
        <v>1087</v>
      </c>
      <c r="P108" s="2"/>
      <c r="Q108" s="220"/>
      <c r="R108" s="220"/>
      <c r="S108" s="220"/>
      <c r="T108" s="2"/>
      <c r="U108" s="2"/>
    </row>
    <row r="109" spans="3:21">
      <c r="C109" s="173">
        <v>3</v>
      </c>
      <c r="D109" s="220" t="s">
        <v>914</v>
      </c>
      <c r="E109" s="2" t="s">
        <v>1137</v>
      </c>
      <c r="F109" s="2">
        <v>2</v>
      </c>
      <c r="G109" s="2"/>
      <c r="H109" s="219">
        <v>2000</v>
      </c>
      <c r="I109" s="2">
        <v>4000</v>
      </c>
      <c r="J109" s="2" t="s">
        <v>866</v>
      </c>
      <c r="K109" s="220"/>
      <c r="L109" s="2" t="s">
        <v>1013</v>
      </c>
      <c r="M109" s="219"/>
      <c r="N109" s="2"/>
      <c r="O109" s="220" t="s">
        <v>1089</v>
      </c>
      <c r="P109" s="2"/>
      <c r="Q109" s="220" t="s">
        <v>1138</v>
      </c>
      <c r="R109" s="220"/>
      <c r="S109" s="220"/>
      <c r="T109" s="2"/>
      <c r="U109" s="2"/>
    </row>
    <row r="110" spans="3:21">
      <c r="C110" s="173">
        <v>4</v>
      </c>
      <c r="D110" s="220" t="s">
        <v>914</v>
      </c>
      <c r="E110" s="2" t="s">
        <v>1137</v>
      </c>
      <c r="F110" s="2">
        <v>3</v>
      </c>
      <c r="G110" s="2"/>
      <c r="H110" s="219">
        <v>1500</v>
      </c>
      <c r="I110" s="2">
        <v>4500</v>
      </c>
      <c r="J110" s="2" t="s">
        <v>866</v>
      </c>
      <c r="K110" s="220"/>
      <c r="L110" s="2"/>
      <c r="M110" s="219"/>
      <c r="N110" s="2"/>
      <c r="O110" s="220" t="s">
        <v>1087</v>
      </c>
      <c r="P110" s="2"/>
      <c r="Q110" s="220" t="s">
        <v>1138</v>
      </c>
      <c r="R110" s="220"/>
      <c r="S110" s="220"/>
      <c r="T110" s="2"/>
      <c r="U110" s="2"/>
    </row>
    <row r="111" spans="3:21">
      <c r="C111" s="173">
        <v>5</v>
      </c>
      <c r="D111" s="220" t="s">
        <v>914</v>
      </c>
      <c r="E111" s="2" t="s">
        <v>1137</v>
      </c>
      <c r="F111" s="2">
        <v>2</v>
      </c>
      <c r="G111" s="2"/>
      <c r="H111" s="219">
        <v>750</v>
      </c>
      <c r="I111" s="2">
        <v>1500</v>
      </c>
      <c r="J111" s="2" t="s">
        <v>866</v>
      </c>
      <c r="K111" s="2"/>
      <c r="L111" s="2"/>
      <c r="M111" s="219"/>
      <c r="N111" s="2"/>
      <c r="O111" s="220" t="s">
        <v>1087</v>
      </c>
      <c r="P111" s="2"/>
      <c r="Q111" s="220" t="s">
        <v>1138</v>
      </c>
      <c r="R111" s="220"/>
      <c r="S111" s="220"/>
      <c r="T111" s="2"/>
      <c r="U111" s="2"/>
    </row>
    <row r="112" spans="3:21">
      <c r="C112" s="173">
        <v>6</v>
      </c>
      <c r="D112" s="220" t="s">
        <v>914</v>
      </c>
      <c r="E112" s="2" t="s">
        <v>1137</v>
      </c>
      <c r="F112" s="2">
        <v>1</v>
      </c>
      <c r="G112" s="2"/>
      <c r="H112" s="219">
        <v>500</v>
      </c>
      <c r="I112" s="2">
        <v>500</v>
      </c>
      <c r="J112" s="2"/>
      <c r="K112" s="2"/>
      <c r="L112" s="2"/>
      <c r="M112" s="219"/>
      <c r="N112" s="2"/>
      <c r="O112" s="220" t="s">
        <v>1087</v>
      </c>
      <c r="P112" s="2"/>
      <c r="Q112" s="220" t="s">
        <v>1138</v>
      </c>
      <c r="R112" s="220"/>
      <c r="S112" s="220"/>
      <c r="T112" s="2"/>
      <c r="U112" s="2"/>
    </row>
    <row r="113" spans="3:21" ht="105">
      <c r="C113" s="173">
        <v>7</v>
      </c>
      <c r="D113" s="2" t="s">
        <v>1139</v>
      </c>
      <c r="E113" s="2" t="s">
        <v>1106</v>
      </c>
      <c r="F113" s="2"/>
      <c r="G113" s="173"/>
      <c r="H113" s="219" t="s">
        <v>1108</v>
      </c>
      <c r="I113" s="2" t="s">
        <v>1109</v>
      </c>
      <c r="J113" s="2"/>
      <c r="K113" s="220"/>
      <c r="L113" s="2" t="s">
        <v>935</v>
      </c>
      <c r="M113" s="219"/>
      <c r="N113" s="2" t="s">
        <v>935</v>
      </c>
      <c r="O113" s="220" t="s">
        <v>1140</v>
      </c>
      <c r="P113" s="2"/>
      <c r="Q113" s="220" t="s">
        <v>1112</v>
      </c>
      <c r="R113" s="220"/>
      <c r="S113" s="220"/>
      <c r="T113" s="2"/>
      <c r="U113" s="2"/>
    </row>
    <row r="114" spans="3:21" ht="75">
      <c r="C114" s="242">
        <v>8</v>
      </c>
      <c r="D114" s="243" t="s">
        <v>1141</v>
      </c>
      <c r="E114" s="244" t="s">
        <v>1142</v>
      </c>
      <c r="F114" s="244">
        <v>3</v>
      </c>
      <c r="G114" s="244"/>
      <c r="H114" s="244">
        <v>1576</v>
      </c>
      <c r="I114" s="244">
        <f>F114*H114</f>
        <v>4728</v>
      </c>
      <c r="J114" s="244" t="s">
        <v>869</v>
      </c>
      <c r="K114" s="243"/>
      <c r="L114" s="244"/>
      <c r="M114" s="245"/>
      <c r="N114" s="244"/>
      <c r="O114" s="243" t="s">
        <v>1143</v>
      </c>
      <c r="P114" s="244"/>
      <c r="Q114" s="243" t="s">
        <v>1144</v>
      </c>
      <c r="R114" s="220"/>
      <c r="S114" s="220"/>
      <c r="T114" s="2"/>
      <c r="U114" s="2"/>
    </row>
    <row r="115" spans="3:21" ht="75">
      <c r="C115" s="242">
        <v>9</v>
      </c>
      <c r="D115" s="243" t="s">
        <v>1141</v>
      </c>
      <c r="E115" s="244" t="s">
        <v>1145</v>
      </c>
      <c r="F115" s="244">
        <v>1</v>
      </c>
      <c r="G115" s="244"/>
      <c r="H115" s="244">
        <v>265</v>
      </c>
      <c r="I115" s="244">
        <v>265</v>
      </c>
      <c r="J115" s="244" t="s">
        <v>869</v>
      </c>
      <c r="K115" s="243"/>
      <c r="L115" s="244"/>
      <c r="M115" s="245"/>
      <c r="N115" s="244"/>
      <c r="O115" s="243" t="s">
        <v>1143</v>
      </c>
      <c r="P115" s="244"/>
      <c r="Q115" s="243" t="s">
        <v>1144</v>
      </c>
      <c r="R115" s="220"/>
      <c r="S115" s="220"/>
      <c r="T115" s="2"/>
      <c r="U115" s="2"/>
    </row>
    <row r="116" spans="3:21">
      <c r="C116" s="246"/>
      <c r="D116" s="247"/>
      <c r="E116" s="30"/>
      <c r="F116" s="30"/>
      <c r="G116" s="30"/>
      <c r="H116" s="30"/>
      <c r="I116" s="30"/>
      <c r="J116" s="30"/>
      <c r="K116" s="247"/>
      <c r="L116" s="30"/>
      <c r="M116" s="138"/>
      <c r="N116" s="30"/>
      <c r="O116" s="247"/>
      <c r="P116" s="30"/>
      <c r="Q116" s="247"/>
    </row>
    <row r="117" spans="3:21">
      <c r="C117" s="246"/>
      <c r="D117" s="247"/>
      <c r="E117" s="30"/>
      <c r="F117" s="30"/>
      <c r="G117" s="30"/>
      <c r="H117" s="30"/>
      <c r="I117" s="30"/>
      <c r="J117" s="30"/>
      <c r="K117" s="247"/>
      <c r="L117" s="30"/>
      <c r="M117" s="138"/>
      <c r="N117" s="30"/>
      <c r="O117" s="247"/>
      <c r="P117" s="30"/>
      <c r="Q117" s="247"/>
    </row>
    <row r="118" spans="3:21">
      <c r="C118" s="246"/>
      <c r="D118" s="247"/>
      <c r="E118" s="30"/>
      <c r="F118" s="30"/>
      <c r="G118" s="30"/>
      <c r="H118" s="30"/>
      <c r="I118" s="30"/>
      <c r="J118" s="30"/>
      <c r="K118" s="247"/>
      <c r="L118" s="30"/>
      <c r="M118" s="138"/>
      <c r="N118" s="30"/>
      <c r="O118" s="247"/>
      <c r="P118" s="30"/>
      <c r="Q118" s="247"/>
    </row>
    <row r="119" spans="3:21">
      <c r="C119" s="246"/>
      <c r="D119" s="247"/>
      <c r="E119" s="30"/>
      <c r="F119" s="30"/>
      <c r="G119" s="30"/>
      <c r="H119" s="30"/>
      <c r="I119" s="30"/>
      <c r="J119" s="30"/>
      <c r="K119" s="247"/>
      <c r="L119" s="30"/>
      <c r="M119" s="138"/>
      <c r="N119" s="30"/>
      <c r="O119" s="247"/>
      <c r="P119" s="30"/>
      <c r="Q119" s="247"/>
    </row>
    <row r="120" spans="3:21">
      <c r="C120" s="246"/>
      <c r="D120" s="247"/>
      <c r="E120" s="30"/>
      <c r="F120" s="30"/>
      <c r="G120" s="30"/>
      <c r="H120" s="30"/>
      <c r="I120" s="30"/>
      <c r="J120" s="30"/>
      <c r="K120" s="247"/>
      <c r="L120" s="30"/>
      <c r="M120" s="138"/>
      <c r="N120" s="30"/>
      <c r="O120" s="247"/>
      <c r="P120" s="30"/>
      <c r="Q120" s="247"/>
    </row>
    <row r="125" spans="3:21" ht="28.5">
      <c r="C125" s="320" t="s">
        <v>1146</v>
      </c>
      <c r="D125" s="320"/>
      <c r="E125" s="320"/>
      <c r="F125" s="320"/>
      <c r="G125" s="320"/>
      <c r="H125" s="320"/>
      <c r="I125" s="320"/>
      <c r="J125" s="320"/>
      <c r="K125" s="320"/>
      <c r="L125" s="320"/>
      <c r="M125" s="320"/>
      <c r="N125" s="320"/>
      <c r="O125" s="320"/>
      <c r="P125" s="320"/>
      <c r="Q125" s="320"/>
      <c r="R125" s="320"/>
      <c r="S125" s="320"/>
      <c r="T125" s="320"/>
      <c r="U125" s="2"/>
    </row>
    <row r="126" spans="3:21">
      <c r="C126" s="173">
        <v>1</v>
      </c>
      <c r="D126" s="220" t="s">
        <v>1147</v>
      </c>
      <c r="E126" s="2" t="s">
        <v>1148</v>
      </c>
      <c r="F126" s="2">
        <v>1</v>
      </c>
      <c r="G126" s="219" t="s">
        <v>567</v>
      </c>
      <c r="H126" s="219">
        <v>6000</v>
      </c>
      <c r="I126" s="2">
        <v>6000</v>
      </c>
      <c r="J126" s="2" t="s">
        <v>866</v>
      </c>
      <c r="K126" s="219">
        <v>1</v>
      </c>
      <c r="L126" s="2" t="s">
        <v>939</v>
      </c>
      <c r="M126" s="2"/>
      <c r="N126" s="2" t="s">
        <v>1149</v>
      </c>
      <c r="O126" s="220" t="s">
        <v>1089</v>
      </c>
      <c r="P126" s="220"/>
      <c r="Q126" s="220"/>
      <c r="R126" s="220"/>
      <c r="S126" s="2"/>
      <c r="T126" s="2"/>
      <c r="U126" s="2"/>
    </row>
    <row r="127" spans="3:21">
      <c r="C127" s="173">
        <v>2</v>
      </c>
      <c r="D127" s="220" t="s">
        <v>1150</v>
      </c>
      <c r="E127" s="2" t="s">
        <v>1148</v>
      </c>
      <c r="F127" s="2">
        <v>1</v>
      </c>
      <c r="G127" s="219" t="s">
        <v>567</v>
      </c>
      <c r="H127" s="219">
        <v>6000</v>
      </c>
      <c r="I127" s="2">
        <v>6000</v>
      </c>
      <c r="J127" s="2" t="s">
        <v>866</v>
      </c>
      <c r="K127" s="219">
        <v>1</v>
      </c>
      <c r="L127" s="2" t="s">
        <v>939</v>
      </c>
      <c r="M127" s="2"/>
      <c r="N127" s="2" t="s">
        <v>1149</v>
      </c>
      <c r="O127" s="220" t="s">
        <v>1089</v>
      </c>
      <c r="P127" s="220"/>
      <c r="Q127" s="220"/>
      <c r="R127" s="220"/>
      <c r="S127" s="2"/>
      <c r="T127" s="2"/>
      <c r="U127" s="2"/>
    </row>
    <row r="128" spans="3:21">
      <c r="C128" s="173">
        <v>3</v>
      </c>
      <c r="D128" s="220" t="s">
        <v>1151</v>
      </c>
      <c r="E128" s="2" t="s">
        <v>1152</v>
      </c>
      <c r="F128" s="2">
        <v>1</v>
      </c>
      <c r="G128" s="219" t="s">
        <v>567</v>
      </c>
      <c r="H128" s="219">
        <v>1500</v>
      </c>
      <c r="I128" s="2">
        <v>1500</v>
      </c>
      <c r="J128" s="2" t="s">
        <v>866</v>
      </c>
      <c r="K128" s="219">
        <v>1</v>
      </c>
      <c r="L128" s="2" t="s">
        <v>939</v>
      </c>
      <c r="M128" s="2"/>
      <c r="N128" s="2" t="s">
        <v>1149</v>
      </c>
      <c r="O128" s="220" t="s">
        <v>1089</v>
      </c>
      <c r="P128" s="220"/>
      <c r="Q128" s="220"/>
      <c r="R128" s="220"/>
      <c r="S128" s="2"/>
      <c r="T128" s="2"/>
      <c r="U128" s="2"/>
    </row>
    <row r="129" spans="3:21">
      <c r="C129" s="173">
        <v>4</v>
      </c>
      <c r="D129" s="220" t="s">
        <v>1153</v>
      </c>
      <c r="E129" s="2" t="s">
        <v>1154</v>
      </c>
      <c r="F129" s="2">
        <v>1</v>
      </c>
      <c r="G129" s="219" t="s">
        <v>567</v>
      </c>
      <c r="H129" s="219">
        <v>12000</v>
      </c>
      <c r="I129" s="2">
        <v>12000</v>
      </c>
      <c r="J129" s="2" t="s">
        <v>866</v>
      </c>
      <c r="K129" s="219">
        <v>1</v>
      </c>
      <c r="L129" s="241" t="s">
        <v>939</v>
      </c>
      <c r="M129" s="2"/>
      <c r="N129" s="2" t="s">
        <v>1149</v>
      </c>
      <c r="O129" s="220" t="s">
        <v>1089</v>
      </c>
      <c r="P129" s="220"/>
      <c r="Q129" s="220"/>
      <c r="R129" s="220"/>
      <c r="S129" s="2"/>
      <c r="T129" s="2"/>
      <c r="U129" s="2"/>
    </row>
    <row r="130" spans="3:21" ht="45">
      <c r="C130" s="173">
        <v>5</v>
      </c>
      <c r="D130" s="220" t="s">
        <v>889</v>
      </c>
      <c r="E130" s="2" t="s">
        <v>1148</v>
      </c>
      <c r="F130" s="2">
        <v>2</v>
      </c>
      <c r="G130" s="219" t="s">
        <v>567</v>
      </c>
      <c r="H130" s="219">
        <v>2500</v>
      </c>
      <c r="I130" s="2">
        <v>5000</v>
      </c>
      <c r="J130" s="2" t="s">
        <v>869</v>
      </c>
      <c r="K130" s="219">
        <v>1</v>
      </c>
      <c r="L130" s="2" t="s">
        <v>939</v>
      </c>
      <c r="M130" s="220" t="s">
        <v>1155</v>
      </c>
      <c r="N130" s="220" t="s">
        <v>1156</v>
      </c>
      <c r="O130" s="220" t="s">
        <v>1089</v>
      </c>
      <c r="P130" s="220"/>
      <c r="Q130" s="220"/>
      <c r="R130" s="220"/>
      <c r="S130" s="2"/>
      <c r="T130" s="2"/>
      <c r="U130" s="2"/>
    </row>
    <row r="131" spans="3:21">
      <c r="C131" s="173">
        <v>6</v>
      </c>
      <c r="D131" s="220" t="s">
        <v>1157</v>
      </c>
      <c r="E131" s="2" t="s">
        <v>1148</v>
      </c>
      <c r="F131" s="2">
        <v>4</v>
      </c>
      <c r="G131" s="219" t="s">
        <v>566</v>
      </c>
      <c r="H131" s="219">
        <v>100</v>
      </c>
      <c r="I131" s="2">
        <v>400</v>
      </c>
      <c r="J131" s="2" t="s">
        <v>869</v>
      </c>
      <c r="K131" s="219">
        <v>1</v>
      </c>
      <c r="L131" s="241" t="s">
        <v>939</v>
      </c>
      <c r="M131" s="2"/>
      <c r="N131" s="2" t="s">
        <v>1158</v>
      </c>
      <c r="O131" s="220" t="s">
        <v>1089</v>
      </c>
      <c r="P131" s="220"/>
      <c r="Q131" s="220"/>
      <c r="R131" s="220"/>
      <c r="S131" s="2"/>
      <c r="T131" s="2"/>
      <c r="U131" s="2"/>
    </row>
    <row r="132" spans="3:21">
      <c r="C132" s="17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20"/>
      <c r="O132" s="2"/>
      <c r="P132" s="220"/>
      <c r="Q132" s="220"/>
      <c r="R132" s="220"/>
      <c r="S132" s="2"/>
      <c r="T132" s="2"/>
      <c r="U132" s="2"/>
    </row>
    <row r="133" spans="3:21">
      <c r="C133" s="230" t="s">
        <v>1159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20"/>
      <c r="O133" s="2"/>
      <c r="P133" s="220"/>
      <c r="Q133" s="220"/>
      <c r="R133" s="220"/>
      <c r="S133" s="2"/>
      <c r="T133" s="2"/>
      <c r="U133" s="2"/>
    </row>
    <row r="141" spans="3:21">
      <c r="D141" t="s">
        <v>1160</v>
      </c>
    </row>
    <row r="142" spans="3:21">
      <c r="D142" s="248" t="s">
        <v>1161</v>
      </c>
    </row>
    <row r="143" spans="3:21">
      <c r="D143" s="248" t="s">
        <v>1162</v>
      </c>
    </row>
    <row r="144" spans="3:21">
      <c r="D144" s="248" t="s">
        <v>1163</v>
      </c>
    </row>
    <row r="145" spans="4:5">
      <c r="D145" s="248" t="s">
        <v>1164</v>
      </c>
    </row>
    <row r="147" spans="4:5">
      <c r="D147" s="249" t="s">
        <v>1165</v>
      </c>
      <c r="E147" s="249"/>
    </row>
    <row r="148" spans="4:5">
      <c r="D148" t="s">
        <v>1166</v>
      </c>
    </row>
  </sheetData>
  <mergeCells count="48">
    <mergeCell ref="D18:D19"/>
    <mergeCell ref="R18:R19"/>
    <mergeCell ref="S18:S19"/>
    <mergeCell ref="D7:K7"/>
    <mergeCell ref="C10:C11"/>
    <mergeCell ref="D10:D11"/>
    <mergeCell ref="R10:R11"/>
    <mergeCell ref="S10:S11"/>
    <mergeCell ref="D12:D13"/>
    <mergeCell ref="D15:D16"/>
    <mergeCell ref="C18:C19"/>
    <mergeCell ref="Q53:Q54"/>
    <mergeCell ref="T24:T26"/>
    <mergeCell ref="C30:C31"/>
    <mergeCell ref="D30:D31"/>
    <mergeCell ref="R30:R31"/>
    <mergeCell ref="S30:S31"/>
    <mergeCell ref="D37:D39"/>
    <mergeCell ref="D24:D26"/>
    <mergeCell ref="D41:D42"/>
    <mergeCell ref="D47:D48"/>
    <mergeCell ref="D52:K52"/>
    <mergeCell ref="D53:D54"/>
    <mergeCell ref="M53:M54"/>
    <mergeCell ref="D55:D56"/>
    <mergeCell ref="M55:M56"/>
    <mergeCell ref="Q55:Q56"/>
    <mergeCell ref="D57:D58"/>
    <mergeCell ref="M57:M58"/>
    <mergeCell ref="Q57:Q58"/>
    <mergeCell ref="D59:D60"/>
    <mergeCell ref="M59:M60"/>
    <mergeCell ref="Q59:Q60"/>
    <mergeCell ref="D61:D62"/>
    <mergeCell ref="M61:M62"/>
    <mergeCell ref="Q61:Q62"/>
    <mergeCell ref="Q74:Q75"/>
    <mergeCell ref="C96:U96"/>
    <mergeCell ref="C104:U104"/>
    <mergeCell ref="C125:T125"/>
    <mergeCell ref="D63:K63"/>
    <mergeCell ref="D65:D66"/>
    <mergeCell ref="Q65:Q66"/>
    <mergeCell ref="D67:D68"/>
    <mergeCell ref="Q67:Q68"/>
    <mergeCell ref="C69:C71"/>
    <mergeCell ref="D69:D71"/>
    <mergeCell ref="Q69:Q7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22"/>
  <sheetViews>
    <sheetView workbookViewId="0"/>
  </sheetViews>
  <sheetFormatPr defaultRowHeight="15"/>
  <sheetData>
    <row r="1" spans="1:1" ht="15.75">
      <c r="A1" s="209" t="s">
        <v>894</v>
      </c>
    </row>
    <row r="3" spans="1:1">
      <c r="A3" s="209" t="s">
        <v>895</v>
      </c>
    </row>
    <row r="4" spans="1:1">
      <c r="A4" s="210" t="s">
        <v>896</v>
      </c>
    </row>
    <row r="5" spans="1:1">
      <c r="A5" s="210" t="s">
        <v>897</v>
      </c>
    </row>
    <row r="6" spans="1:1" ht="15.75">
      <c r="A6" s="210" t="s">
        <v>898</v>
      </c>
    </row>
    <row r="7" spans="1:1" ht="15.75">
      <c r="A7" s="210" t="s">
        <v>899</v>
      </c>
    </row>
    <row r="8" spans="1:1" ht="15.75">
      <c r="A8" s="210" t="s">
        <v>900</v>
      </c>
    </row>
    <row r="9" spans="1:1">
      <c r="A9" s="210" t="s">
        <v>901</v>
      </c>
    </row>
    <row r="10" spans="1:1" ht="15.75">
      <c r="A10" s="210" t="s">
        <v>902</v>
      </c>
    </row>
    <row r="11" spans="1:1" ht="15.75">
      <c r="A11" s="210" t="s">
        <v>903</v>
      </c>
    </row>
    <row r="12" spans="1:1">
      <c r="A12" s="210" t="s">
        <v>904</v>
      </c>
    </row>
    <row r="13" spans="1:1" ht="15.75">
      <c r="A13" s="210" t="s">
        <v>905</v>
      </c>
    </row>
    <row r="14" spans="1:1" ht="15.75">
      <c r="A14" s="210" t="s">
        <v>906</v>
      </c>
    </row>
    <row r="15" spans="1:1">
      <c r="A15" s="210" t="s">
        <v>907</v>
      </c>
    </row>
    <row r="16" spans="1:1">
      <c r="A16" s="210" t="s">
        <v>908</v>
      </c>
    </row>
    <row r="18" spans="1:1">
      <c r="A18" s="210" t="s">
        <v>909</v>
      </c>
    </row>
    <row r="19" spans="1:1">
      <c r="A19" s="211"/>
    </row>
    <row r="20" spans="1:1" ht="15.75">
      <c r="A20" s="212" t="s">
        <v>910</v>
      </c>
    </row>
    <row r="21" spans="1:1">
      <c r="A21" s="212" t="s">
        <v>911</v>
      </c>
    </row>
    <row r="22" spans="1:1" ht="15.75">
      <c r="A22" s="212" t="s">
        <v>912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0B93-32DD-4C39-BD70-F2DD4651D1E2}">
  <sheetPr>
    <tabColor rgb="FFFF0000"/>
    <outlinePr summaryBelow="0"/>
    <pageSetUpPr fitToPage="1"/>
  </sheetPr>
  <dimension ref="A1:O46"/>
  <sheetViews>
    <sheetView view="pageBreakPreview" topLeftCell="A18" zoomScaleNormal="100" zoomScaleSheetLayoutView="100" workbookViewId="0">
      <selection activeCell="D58" sqref="D58"/>
    </sheetView>
  </sheetViews>
  <sheetFormatPr defaultColWidth="7.42578125" defaultRowHeight="12.75" outlineLevelRow="1"/>
  <cols>
    <col min="1" max="1" width="3.140625" style="290" bestFit="1" customWidth="1"/>
    <col min="2" max="2" width="46.7109375" style="260" customWidth="1"/>
    <col min="3" max="3" width="5.5703125" style="291" bestFit="1" customWidth="1"/>
    <col min="4" max="4" width="8.7109375" style="291" customWidth="1"/>
    <col min="5" max="5" width="9.5703125" style="291" bestFit="1" customWidth="1"/>
    <col min="6" max="6" width="4.28515625" style="292" bestFit="1" customWidth="1"/>
    <col min="7" max="7" width="8.28515625" style="259" bestFit="1" customWidth="1"/>
    <col min="8" max="8" width="1.28515625" style="259" hidden="1" customWidth="1"/>
    <col min="9" max="9" width="17.140625" style="259" hidden="1" customWidth="1"/>
    <col min="10" max="13" width="12.28515625" style="259" hidden="1" customWidth="1"/>
    <col min="14" max="14" width="9.140625" style="260" hidden="1" customWidth="1"/>
    <col min="15" max="15" width="8.42578125" style="260" hidden="1" customWidth="1"/>
    <col min="16" max="16384" width="7.42578125" style="260"/>
  </cols>
  <sheetData>
    <row r="1" spans="1:13" ht="18">
      <c r="A1" s="343" t="s">
        <v>1190</v>
      </c>
      <c r="B1" s="343"/>
      <c r="C1" s="343"/>
      <c r="D1" s="343"/>
      <c r="E1" s="343"/>
      <c r="F1" s="343"/>
      <c r="G1" s="343"/>
    </row>
    <row r="2" spans="1:13" s="267" customFormat="1">
      <c r="A2" s="261" t="s">
        <v>521</v>
      </c>
      <c r="B2" s="261" t="s">
        <v>1</v>
      </c>
      <c r="C2" s="262" t="s">
        <v>1191</v>
      </c>
      <c r="D2" s="262" t="s">
        <v>372</v>
      </c>
      <c r="E2" s="262" t="s">
        <v>1192</v>
      </c>
      <c r="F2" s="263" t="s">
        <v>1193</v>
      </c>
      <c r="G2" s="264" t="s">
        <v>1194</v>
      </c>
      <c r="H2" s="265"/>
      <c r="I2" s="266" t="s">
        <v>411</v>
      </c>
      <c r="J2" s="266"/>
      <c r="K2" s="266"/>
      <c r="L2" s="266"/>
      <c r="M2" s="266"/>
    </row>
    <row r="3" spans="1:13" s="267" customFormat="1">
      <c r="A3" s="261"/>
      <c r="B3" s="261"/>
      <c r="C3" s="262"/>
      <c r="D3" s="262" t="s">
        <v>399</v>
      </c>
      <c r="E3" s="262" t="s">
        <v>399</v>
      </c>
      <c r="F3" s="263"/>
      <c r="G3" s="264" t="s">
        <v>399</v>
      </c>
      <c r="H3" s="265"/>
      <c r="I3" s="266" t="s">
        <v>411</v>
      </c>
      <c r="J3" s="266"/>
      <c r="K3" s="266"/>
      <c r="L3" s="266"/>
      <c r="M3" s="266"/>
    </row>
    <row r="4" spans="1:13" s="267" customFormat="1" ht="12.75" customHeight="1">
      <c r="A4" s="341" t="s">
        <v>1208</v>
      </c>
      <c r="B4" s="342"/>
      <c r="C4" s="342"/>
      <c r="D4" s="342"/>
      <c r="E4" s="342"/>
      <c r="F4" s="342"/>
      <c r="G4" s="342"/>
      <c r="H4" s="268"/>
      <c r="I4" s="269" t="s">
        <v>1195</v>
      </c>
      <c r="J4" s="269" t="s">
        <v>1196</v>
      </c>
      <c r="K4" s="269" t="s">
        <v>1197</v>
      </c>
      <c r="L4" s="269" t="s">
        <v>1198</v>
      </c>
      <c r="M4" s="269" t="s">
        <v>1199</v>
      </c>
    </row>
    <row r="5" spans="1:13" s="287" customFormat="1" outlineLevel="1">
      <c r="A5" s="282"/>
      <c r="B5" s="283" t="s">
        <v>1201</v>
      </c>
      <c r="C5" s="284"/>
      <c r="D5" s="284"/>
      <c r="E5" s="284"/>
      <c r="F5" s="285"/>
      <c r="G5" s="284"/>
      <c r="H5" s="286"/>
      <c r="I5" s="286"/>
      <c r="J5" s="286"/>
      <c r="K5" s="286"/>
      <c r="L5" s="286"/>
      <c r="M5" s="286"/>
    </row>
    <row r="6" spans="1:13" s="273" customFormat="1" outlineLevel="1">
      <c r="A6" s="288">
        <v>1</v>
      </c>
      <c r="B6" s="289" t="s">
        <v>1212</v>
      </c>
      <c r="C6" s="275">
        <v>6</v>
      </c>
      <c r="D6" s="275">
        <v>40</v>
      </c>
      <c r="E6" s="275">
        <f t="shared" ref="E6:E18" si="0">C6*D6</f>
        <v>240</v>
      </c>
      <c r="F6" s="276">
        <v>0.7</v>
      </c>
      <c r="G6" s="275">
        <f t="shared" ref="G6:G18" si="1">E6*F6</f>
        <v>168</v>
      </c>
      <c r="H6" s="270"/>
      <c r="I6" s="271"/>
      <c r="J6" s="272"/>
      <c r="K6" s="272"/>
      <c r="L6" s="272"/>
      <c r="M6" s="272"/>
    </row>
    <row r="7" spans="1:13" s="273" customFormat="1" outlineLevel="1">
      <c r="A7" s="288">
        <v>2</v>
      </c>
      <c r="B7" s="289" t="s">
        <v>1229</v>
      </c>
      <c r="C7" s="275">
        <v>2</v>
      </c>
      <c r="D7" s="275">
        <v>30</v>
      </c>
      <c r="E7" s="275">
        <f t="shared" si="0"/>
        <v>60</v>
      </c>
      <c r="F7" s="276">
        <v>0.7</v>
      </c>
      <c r="G7" s="275">
        <f t="shared" si="1"/>
        <v>42</v>
      </c>
      <c r="H7" s="270"/>
      <c r="I7" s="271">
        <v>12</v>
      </c>
      <c r="J7" s="272">
        <f t="shared" ref="J7" si="2">I7*G7/1000</f>
        <v>0.504</v>
      </c>
      <c r="K7" s="272">
        <v>22</v>
      </c>
      <c r="L7" s="272">
        <f t="shared" ref="L7" si="3">J7*K7</f>
        <v>11.088000000000001</v>
      </c>
      <c r="M7" s="272">
        <f t="shared" ref="M7" si="4">L7*12</f>
        <v>133.05600000000001</v>
      </c>
    </row>
    <row r="8" spans="1:13" s="273" customFormat="1" outlineLevel="1">
      <c r="A8" s="288">
        <v>2</v>
      </c>
      <c r="B8" s="289" t="s">
        <v>1230</v>
      </c>
      <c r="C8" s="275">
        <v>3</v>
      </c>
      <c r="D8" s="275">
        <v>18</v>
      </c>
      <c r="E8" s="275">
        <f t="shared" ref="E8" si="5">C8*D8</f>
        <v>54</v>
      </c>
      <c r="F8" s="276">
        <v>0.7</v>
      </c>
      <c r="G8" s="275">
        <f t="shared" ref="G8" si="6">E8*F8</f>
        <v>37.799999999999997</v>
      </c>
      <c r="H8" s="270"/>
      <c r="I8" s="271">
        <v>12</v>
      </c>
      <c r="J8" s="272">
        <f t="shared" ref="J8" si="7">I8*G8/1000</f>
        <v>0.45359999999999995</v>
      </c>
      <c r="K8" s="272">
        <v>22</v>
      </c>
      <c r="L8" s="272">
        <f t="shared" ref="L8" si="8">J8*K8</f>
        <v>9.9791999999999987</v>
      </c>
      <c r="M8" s="272">
        <f t="shared" ref="M8" si="9">L8*12</f>
        <v>119.75039999999998</v>
      </c>
    </row>
    <row r="9" spans="1:13" s="273" customFormat="1" outlineLevel="1">
      <c r="A9" s="288">
        <v>2</v>
      </c>
      <c r="B9" s="289" t="s">
        <v>1213</v>
      </c>
      <c r="C9" s="275">
        <v>10</v>
      </c>
      <c r="D9" s="275">
        <v>26</v>
      </c>
      <c r="E9" s="275">
        <f t="shared" si="0"/>
        <v>260</v>
      </c>
      <c r="F9" s="276">
        <v>0.7</v>
      </c>
      <c r="G9" s="275">
        <f t="shared" si="1"/>
        <v>182</v>
      </c>
      <c r="H9" s="270"/>
      <c r="I9" s="271">
        <v>12</v>
      </c>
      <c r="J9" s="272">
        <f t="shared" ref="J9:J25" si="10">I9*G9/1000</f>
        <v>2.1840000000000002</v>
      </c>
      <c r="K9" s="272">
        <v>22</v>
      </c>
      <c r="L9" s="272">
        <f t="shared" ref="L9:L25" si="11">J9*K9</f>
        <v>48.048000000000002</v>
      </c>
      <c r="M9" s="272">
        <f t="shared" ref="M9:M25" si="12">L9*12</f>
        <v>576.57600000000002</v>
      </c>
    </row>
    <row r="10" spans="1:13" s="273" customFormat="1" outlineLevel="1">
      <c r="A10" s="288">
        <v>3</v>
      </c>
      <c r="B10" s="289" t="s">
        <v>1214</v>
      </c>
      <c r="C10" s="275">
        <v>3</v>
      </c>
      <c r="D10" s="275">
        <v>23</v>
      </c>
      <c r="E10" s="275">
        <f t="shared" si="0"/>
        <v>69</v>
      </c>
      <c r="F10" s="276">
        <v>0.7</v>
      </c>
      <c r="G10" s="275">
        <f t="shared" si="1"/>
        <v>48.3</v>
      </c>
      <c r="H10" s="270"/>
      <c r="I10" s="271">
        <v>12</v>
      </c>
      <c r="J10" s="272">
        <f t="shared" si="10"/>
        <v>0.57959999999999989</v>
      </c>
      <c r="K10" s="272">
        <v>22</v>
      </c>
      <c r="L10" s="272">
        <f t="shared" si="11"/>
        <v>12.751199999999997</v>
      </c>
      <c r="M10" s="272">
        <f t="shared" si="12"/>
        <v>153.01439999999997</v>
      </c>
    </row>
    <row r="11" spans="1:13" s="273" customFormat="1" outlineLevel="1">
      <c r="A11" s="288">
        <v>4</v>
      </c>
      <c r="B11" s="289" t="s">
        <v>1215</v>
      </c>
      <c r="C11" s="275">
        <v>24</v>
      </c>
      <c r="D11" s="275">
        <v>25</v>
      </c>
      <c r="E11" s="275">
        <f t="shared" si="0"/>
        <v>600</v>
      </c>
      <c r="F11" s="276">
        <v>0.7</v>
      </c>
      <c r="G11" s="275">
        <f t="shared" si="1"/>
        <v>420</v>
      </c>
      <c r="H11" s="270"/>
      <c r="I11" s="271">
        <v>12</v>
      </c>
      <c r="J11" s="272">
        <f t="shared" si="10"/>
        <v>5.04</v>
      </c>
      <c r="K11" s="272">
        <v>22</v>
      </c>
      <c r="L11" s="272">
        <f t="shared" si="11"/>
        <v>110.88</v>
      </c>
      <c r="M11" s="272">
        <f t="shared" si="12"/>
        <v>1330.56</v>
      </c>
    </row>
    <row r="12" spans="1:13" s="273" customFormat="1" outlineLevel="1">
      <c r="A12" s="288">
        <v>5</v>
      </c>
      <c r="B12" s="289" t="s">
        <v>1216</v>
      </c>
      <c r="C12" s="275">
        <v>3</v>
      </c>
      <c r="D12" s="275">
        <v>5</v>
      </c>
      <c r="E12" s="275">
        <f t="shared" si="0"/>
        <v>15</v>
      </c>
      <c r="F12" s="276">
        <v>0.7</v>
      </c>
      <c r="G12" s="275">
        <f t="shared" si="1"/>
        <v>10.5</v>
      </c>
      <c r="H12" s="270"/>
      <c r="I12" s="271">
        <v>12</v>
      </c>
      <c r="J12" s="272">
        <f t="shared" si="10"/>
        <v>0.126</v>
      </c>
      <c r="K12" s="272">
        <v>22</v>
      </c>
      <c r="L12" s="272">
        <f t="shared" si="11"/>
        <v>2.7720000000000002</v>
      </c>
      <c r="M12" s="272">
        <f t="shared" si="12"/>
        <v>33.264000000000003</v>
      </c>
    </row>
    <row r="13" spans="1:13" s="273" customFormat="1" outlineLevel="1">
      <c r="A13" s="288">
        <v>6</v>
      </c>
      <c r="B13" s="289" t="s">
        <v>1217</v>
      </c>
      <c r="C13" s="275">
        <v>1</v>
      </c>
      <c r="D13" s="275">
        <v>5</v>
      </c>
      <c r="E13" s="275">
        <f t="shared" si="0"/>
        <v>5</v>
      </c>
      <c r="F13" s="276">
        <v>0.7</v>
      </c>
      <c r="G13" s="275">
        <f t="shared" si="1"/>
        <v>3.5</v>
      </c>
      <c r="H13" s="270"/>
      <c r="I13" s="271">
        <v>12</v>
      </c>
      <c r="J13" s="272">
        <f t="shared" si="10"/>
        <v>4.2000000000000003E-2</v>
      </c>
      <c r="K13" s="272">
        <v>22</v>
      </c>
      <c r="L13" s="272">
        <f t="shared" si="11"/>
        <v>0.92400000000000004</v>
      </c>
      <c r="M13" s="272">
        <f t="shared" si="12"/>
        <v>11.088000000000001</v>
      </c>
    </row>
    <row r="14" spans="1:13" s="273" customFormat="1" outlineLevel="1">
      <c r="A14" s="288">
        <v>7</v>
      </c>
      <c r="B14" s="289" t="s">
        <v>1218</v>
      </c>
      <c r="C14" s="275">
        <v>2</v>
      </c>
      <c r="D14" s="275">
        <v>5</v>
      </c>
      <c r="E14" s="275">
        <f t="shared" si="0"/>
        <v>10</v>
      </c>
      <c r="F14" s="276">
        <v>0.7</v>
      </c>
      <c r="G14" s="275">
        <f t="shared" si="1"/>
        <v>7</v>
      </c>
      <c r="H14" s="270"/>
      <c r="I14" s="271">
        <v>12</v>
      </c>
      <c r="J14" s="272">
        <f t="shared" si="10"/>
        <v>8.4000000000000005E-2</v>
      </c>
      <c r="K14" s="272">
        <v>22</v>
      </c>
      <c r="L14" s="272">
        <f t="shared" si="11"/>
        <v>1.8480000000000001</v>
      </c>
      <c r="M14" s="272">
        <f t="shared" si="12"/>
        <v>22.176000000000002</v>
      </c>
    </row>
    <row r="15" spans="1:13" s="273" customFormat="1" outlineLevel="1">
      <c r="A15" s="288">
        <v>8</v>
      </c>
      <c r="B15" s="289" t="s">
        <v>1219</v>
      </c>
      <c r="C15" s="275">
        <v>1</v>
      </c>
      <c r="D15" s="275">
        <v>17</v>
      </c>
      <c r="E15" s="275">
        <f t="shared" si="0"/>
        <v>17</v>
      </c>
      <c r="F15" s="276">
        <v>0.7</v>
      </c>
      <c r="G15" s="275">
        <f t="shared" si="1"/>
        <v>11.899999999999999</v>
      </c>
      <c r="H15" s="270"/>
      <c r="I15" s="271">
        <v>12</v>
      </c>
      <c r="J15" s="272">
        <f t="shared" si="10"/>
        <v>0.14279999999999998</v>
      </c>
      <c r="K15" s="272">
        <v>22</v>
      </c>
      <c r="L15" s="272">
        <f t="shared" si="11"/>
        <v>3.1415999999999995</v>
      </c>
      <c r="M15" s="272">
        <f t="shared" si="12"/>
        <v>37.69919999999999</v>
      </c>
    </row>
    <row r="16" spans="1:13" s="273" customFormat="1" outlineLevel="1">
      <c r="A16" s="288">
        <v>9</v>
      </c>
      <c r="B16" s="289" t="s">
        <v>1220</v>
      </c>
      <c r="C16" s="275">
        <v>1</v>
      </c>
      <c r="D16" s="275">
        <v>5</v>
      </c>
      <c r="E16" s="275">
        <f t="shared" si="0"/>
        <v>5</v>
      </c>
      <c r="F16" s="276">
        <v>0.7</v>
      </c>
      <c r="G16" s="275">
        <f t="shared" si="1"/>
        <v>3.5</v>
      </c>
      <c r="H16" s="270"/>
      <c r="I16" s="271">
        <v>12</v>
      </c>
      <c r="J16" s="272">
        <f t="shared" si="10"/>
        <v>4.2000000000000003E-2</v>
      </c>
      <c r="K16" s="272">
        <v>22</v>
      </c>
      <c r="L16" s="272">
        <f t="shared" si="11"/>
        <v>0.92400000000000004</v>
      </c>
      <c r="M16" s="272">
        <f t="shared" si="12"/>
        <v>11.088000000000001</v>
      </c>
    </row>
    <row r="17" spans="1:13" s="273" customFormat="1" outlineLevel="1">
      <c r="A17" s="288">
        <v>10</v>
      </c>
      <c r="B17" s="289" t="s">
        <v>1221</v>
      </c>
      <c r="C17" s="275">
        <v>3</v>
      </c>
      <c r="D17" s="275">
        <v>5</v>
      </c>
      <c r="E17" s="275">
        <f t="shared" si="0"/>
        <v>15</v>
      </c>
      <c r="F17" s="276">
        <v>0.7</v>
      </c>
      <c r="G17" s="275">
        <f t="shared" si="1"/>
        <v>10.5</v>
      </c>
      <c r="H17" s="270"/>
      <c r="I17" s="271">
        <v>12</v>
      </c>
      <c r="J17" s="272">
        <f t="shared" si="10"/>
        <v>0.126</v>
      </c>
      <c r="K17" s="272">
        <v>22</v>
      </c>
      <c r="L17" s="272">
        <f t="shared" si="11"/>
        <v>2.7720000000000002</v>
      </c>
      <c r="M17" s="272">
        <f t="shared" si="12"/>
        <v>33.264000000000003</v>
      </c>
    </row>
    <row r="18" spans="1:13" s="273" customFormat="1" outlineLevel="1">
      <c r="A18" s="288">
        <v>11</v>
      </c>
      <c r="B18" s="289" t="s">
        <v>1222</v>
      </c>
      <c r="C18" s="275">
        <v>1</v>
      </c>
      <c r="D18" s="275">
        <v>5</v>
      </c>
      <c r="E18" s="275">
        <f t="shared" si="0"/>
        <v>5</v>
      </c>
      <c r="F18" s="276">
        <v>0.7</v>
      </c>
      <c r="G18" s="275">
        <f t="shared" si="1"/>
        <v>3.5</v>
      </c>
      <c r="H18" s="270"/>
      <c r="I18" s="271">
        <v>12</v>
      </c>
      <c r="J18" s="272">
        <f t="shared" si="10"/>
        <v>4.2000000000000003E-2</v>
      </c>
      <c r="K18" s="272">
        <v>22</v>
      </c>
      <c r="L18" s="272">
        <f t="shared" si="11"/>
        <v>0.92400000000000004</v>
      </c>
      <c r="M18" s="272">
        <f t="shared" si="12"/>
        <v>11.088000000000001</v>
      </c>
    </row>
    <row r="19" spans="1:13" s="273" customFormat="1" outlineLevel="1">
      <c r="A19" s="288">
        <v>12</v>
      </c>
      <c r="B19" s="296" t="s">
        <v>1211</v>
      </c>
      <c r="C19" s="275"/>
      <c r="D19" s="275"/>
      <c r="E19" s="275"/>
      <c r="F19" s="276"/>
      <c r="G19" s="275"/>
      <c r="H19" s="270"/>
      <c r="I19" s="271"/>
      <c r="J19" s="272"/>
      <c r="K19" s="272"/>
      <c r="L19" s="272"/>
      <c r="M19" s="272"/>
    </row>
    <row r="20" spans="1:13" s="273" customFormat="1" outlineLevel="1">
      <c r="A20" s="288">
        <v>13</v>
      </c>
      <c r="B20" s="289" t="s">
        <v>1223</v>
      </c>
      <c r="C20" s="275">
        <v>1</v>
      </c>
      <c r="D20" s="275">
        <v>3</v>
      </c>
      <c r="E20" s="275">
        <f t="shared" ref="E20:E25" si="13">C20*D20</f>
        <v>3</v>
      </c>
      <c r="F20" s="276">
        <v>0.7</v>
      </c>
      <c r="G20" s="275">
        <f t="shared" ref="G20:G25" si="14">E20*F20</f>
        <v>2.0999999999999996</v>
      </c>
      <c r="H20" s="270"/>
      <c r="I20" s="271"/>
      <c r="J20" s="272"/>
      <c r="K20" s="272"/>
      <c r="L20" s="272"/>
      <c r="M20" s="272"/>
    </row>
    <row r="21" spans="1:13" s="273" customFormat="1" outlineLevel="1">
      <c r="A21" s="288">
        <v>14</v>
      </c>
      <c r="B21" s="289" t="s">
        <v>1224</v>
      </c>
      <c r="C21" s="275">
        <v>1</v>
      </c>
      <c r="D21" s="275">
        <v>3</v>
      </c>
      <c r="E21" s="275">
        <f t="shared" si="13"/>
        <v>3</v>
      </c>
      <c r="F21" s="276">
        <v>0.7</v>
      </c>
      <c r="G21" s="275">
        <f t="shared" si="14"/>
        <v>2.0999999999999996</v>
      </c>
      <c r="H21" s="270"/>
      <c r="I21" s="271"/>
      <c r="J21" s="272"/>
      <c r="K21" s="272"/>
      <c r="L21" s="272"/>
      <c r="M21" s="272"/>
    </row>
    <row r="22" spans="1:13" s="273" customFormat="1" outlineLevel="1">
      <c r="A22" s="288">
        <v>15</v>
      </c>
      <c r="B22" s="289" t="s">
        <v>1225</v>
      </c>
      <c r="C22" s="275">
        <v>1</v>
      </c>
      <c r="D22" s="275">
        <v>3</v>
      </c>
      <c r="E22" s="275">
        <f t="shared" si="13"/>
        <v>3</v>
      </c>
      <c r="F22" s="276">
        <v>0.7</v>
      </c>
      <c r="G22" s="275">
        <f t="shared" si="14"/>
        <v>2.0999999999999996</v>
      </c>
      <c r="H22" s="270"/>
      <c r="I22" s="271"/>
      <c r="J22" s="272"/>
      <c r="K22" s="272"/>
      <c r="L22" s="272"/>
      <c r="M22" s="272"/>
    </row>
    <row r="23" spans="1:13" s="273" customFormat="1" outlineLevel="1">
      <c r="A23" s="288">
        <v>16</v>
      </c>
      <c r="B23" s="289" t="s">
        <v>1226</v>
      </c>
      <c r="C23" s="275">
        <v>1</v>
      </c>
      <c r="D23" s="275">
        <v>3</v>
      </c>
      <c r="E23" s="275">
        <f t="shared" si="13"/>
        <v>3</v>
      </c>
      <c r="F23" s="276">
        <v>0.7</v>
      </c>
      <c r="G23" s="275">
        <f t="shared" si="14"/>
        <v>2.0999999999999996</v>
      </c>
      <c r="H23" s="270"/>
      <c r="I23" s="271"/>
      <c r="J23" s="272"/>
      <c r="K23" s="272"/>
      <c r="L23" s="272"/>
      <c r="M23" s="272"/>
    </row>
    <row r="24" spans="1:13" s="273" customFormat="1" outlineLevel="1">
      <c r="A24" s="288">
        <v>17</v>
      </c>
      <c r="B24" s="289" t="s">
        <v>1227</v>
      </c>
      <c r="C24" s="275">
        <v>5</v>
      </c>
      <c r="D24" s="275">
        <v>30</v>
      </c>
      <c r="E24" s="275">
        <f t="shared" si="13"/>
        <v>150</v>
      </c>
      <c r="F24" s="276">
        <v>0.7</v>
      </c>
      <c r="G24" s="275">
        <f t="shared" si="14"/>
        <v>105</v>
      </c>
      <c r="H24" s="270"/>
      <c r="I24" s="271"/>
      <c r="J24" s="272"/>
      <c r="K24" s="272"/>
      <c r="L24" s="272"/>
      <c r="M24" s="272"/>
    </row>
    <row r="25" spans="1:13" s="273" customFormat="1" outlineLevel="1">
      <c r="A25" s="288">
        <v>18</v>
      </c>
      <c r="B25" s="289" t="s">
        <v>1228</v>
      </c>
      <c r="C25" s="275">
        <v>1</v>
      </c>
      <c r="D25" s="275">
        <v>11.5</v>
      </c>
      <c r="E25" s="275">
        <f t="shared" si="13"/>
        <v>11.5</v>
      </c>
      <c r="F25" s="276">
        <v>0.7</v>
      </c>
      <c r="G25" s="275">
        <f t="shared" si="14"/>
        <v>8.0499999999999989</v>
      </c>
      <c r="H25" s="270"/>
      <c r="I25" s="271">
        <v>12</v>
      </c>
      <c r="J25" s="272">
        <f t="shared" si="10"/>
        <v>9.6599999999999991E-2</v>
      </c>
      <c r="K25" s="272">
        <v>22</v>
      </c>
      <c r="L25" s="272">
        <f t="shared" si="11"/>
        <v>2.1252</v>
      </c>
      <c r="M25" s="272">
        <f t="shared" si="12"/>
        <v>25.502400000000002</v>
      </c>
    </row>
    <row r="26" spans="1:13" s="287" customFormat="1" outlineLevel="1">
      <c r="A26" s="282"/>
      <c r="B26" s="283" t="s">
        <v>1202</v>
      </c>
      <c r="C26" s="284"/>
      <c r="D26" s="284"/>
      <c r="E26" s="284"/>
      <c r="F26" s="285"/>
      <c r="G26" s="284"/>
      <c r="H26" s="286"/>
      <c r="I26" s="286"/>
      <c r="J26" s="286"/>
      <c r="K26" s="286"/>
      <c r="L26" s="286"/>
      <c r="M26" s="286"/>
    </row>
    <row r="27" spans="1:13" s="277" customFormat="1" outlineLevel="1">
      <c r="A27" s="288">
        <v>1</v>
      </c>
      <c r="B27" s="289" t="s">
        <v>1204</v>
      </c>
      <c r="C27" s="275">
        <v>25</v>
      </c>
      <c r="D27" s="275">
        <v>1500</v>
      </c>
      <c r="E27" s="275">
        <f t="shared" ref="E27:E43" si="15">C27*D27</f>
        <v>37500</v>
      </c>
      <c r="F27" s="276">
        <v>0.05</v>
      </c>
      <c r="G27" s="275">
        <f t="shared" ref="G27:G43" si="16">E27*F27</f>
        <v>1875</v>
      </c>
      <c r="H27" s="274"/>
      <c r="I27" s="275">
        <v>12</v>
      </c>
      <c r="J27" s="276">
        <f t="shared" ref="J27:J43" si="17">I27*G27/1000</f>
        <v>22.5</v>
      </c>
      <c r="K27" s="276">
        <v>22</v>
      </c>
      <c r="L27" s="276">
        <f t="shared" ref="L27:L43" si="18">J27*K27</f>
        <v>495</v>
      </c>
      <c r="M27" s="276">
        <f t="shared" ref="M27:M43" si="19">L27*12</f>
        <v>5940</v>
      </c>
    </row>
    <row r="28" spans="1:13" s="277" customFormat="1" outlineLevel="1">
      <c r="A28" s="288">
        <v>2</v>
      </c>
      <c r="B28" s="289" t="s">
        <v>1205</v>
      </c>
      <c r="C28" s="275">
        <v>10</v>
      </c>
      <c r="D28" s="275">
        <v>300</v>
      </c>
      <c r="E28" s="275">
        <f t="shared" si="15"/>
        <v>3000</v>
      </c>
      <c r="F28" s="276">
        <v>0.7</v>
      </c>
      <c r="G28" s="275">
        <f t="shared" si="16"/>
        <v>2100</v>
      </c>
      <c r="H28" s="274"/>
      <c r="I28" s="275">
        <v>12</v>
      </c>
      <c r="J28" s="276">
        <f t="shared" si="17"/>
        <v>25.2</v>
      </c>
      <c r="K28" s="276">
        <v>22</v>
      </c>
      <c r="L28" s="276">
        <f t="shared" si="18"/>
        <v>554.4</v>
      </c>
      <c r="M28" s="276">
        <f t="shared" si="19"/>
        <v>6652.7999999999993</v>
      </c>
    </row>
    <row r="29" spans="1:13" s="277" customFormat="1" outlineLevel="1">
      <c r="A29" s="288">
        <v>4</v>
      </c>
      <c r="B29" s="289" t="s">
        <v>1231</v>
      </c>
      <c r="C29" s="275">
        <v>3</v>
      </c>
      <c r="D29" s="275">
        <v>1500</v>
      </c>
      <c r="E29" s="275">
        <f t="shared" si="15"/>
        <v>4500</v>
      </c>
      <c r="F29" s="276">
        <v>0.3</v>
      </c>
      <c r="G29" s="275">
        <f t="shared" si="16"/>
        <v>1350</v>
      </c>
      <c r="H29" s="274"/>
      <c r="I29" s="275">
        <v>12</v>
      </c>
      <c r="J29" s="276">
        <f t="shared" si="17"/>
        <v>16.2</v>
      </c>
      <c r="K29" s="276">
        <v>22</v>
      </c>
      <c r="L29" s="276">
        <f t="shared" si="18"/>
        <v>356.4</v>
      </c>
      <c r="M29" s="276">
        <f t="shared" si="19"/>
        <v>4276.7999999999993</v>
      </c>
    </row>
    <row r="30" spans="1:13" s="277" customFormat="1" outlineLevel="1">
      <c r="A30" s="288">
        <v>5</v>
      </c>
      <c r="B30" s="289" t="s">
        <v>1232</v>
      </c>
      <c r="C30" s="275">
        <v>1</v>
      </c>
      <c r="D30" s="275">
        <v>1000</v>
      </c>
      <c r="E30" s="275">
        <f t="shared" si="15"/>
        <v>1000</v>
      </c>
      <c r="F30" s="276">
        <v>1</v>
      </c>
      <c r="G30" s="275">
        <f t="shared" si="16"/>
        <v>1000</v>
      </c>
      <c r="H30" s="274"/>
      <c r="I30" s="275">
        <v>12</v>
      </c>
      <c r="J30" s="276">
        <f t="shared" si="17"/>
        <v>12</v>
      </c>
      <c r="K30" s="276">
        <v>22</v>
      </c>
      <c r="L30" s="276">
        <f t="shared" si="18"/>
        <v>264</v>
      </c>
      <c r="M30" s="276">
        <f t="shared" si="19"/>
        <v>3168</v>
      </c>
    </row>
    <row r="31" spans="1:13" s="277" customFormat="1" outlineLevel="1">
      <c r="A31" s="288">
        <v>6</v>
      </c>
      <c r="B31" s="289" t="s">
        <v>1206</v>
      </c>
      <c r="C31" s="275">
        <v>1</v>
      </c>
      <c r="D31" s="275">
        <v>4000</v>
      </c>
      <c r="E31" s="275">
        <f t="shared" ref="E31" si="20">C31*D31</f>
        <v>4000</v>
      </c>
      <c r="F31" s="276">
        <v>0.3</v>
      </c>
      <c r="G31" s="275">
        <f t="shared" ref="G31" si="21">E31*F31</f>
        <v>1200</v>
      </c>
      <c r="H31" s="274"/>
      <c r="I31" s="275">
        <v>12</v>
      </c>
      <c r="J31" s="276">
        <f t="shared" ref="J31" si="22">I31*G31/1000</f>
        <v>14.4</v>
      </c>
      <c r="K31" s="276">
        <v>22</v>
      </c>
      <c r="L31" s="276">
        <f t="shared" ref="L31" si="23">J31*K31</f>
        <v>316.8</v>
      </c>
      <c r="M31" s="276">
        <f t="shared" ref="M31" si="24">L31*12</f>
        <v>3801.6000000000004</v>
      </c>
    </row>
    <row r="32" spans="1:13" s="277" customFormat="1" outlineLevel="1">
      <c r="A32" s="288">
        <v>6</v>
      </c>
      <c r="B32" s="289" t="s">
        <v>1206</v>
      </c>
      <c r="C32" s="275">
        <v>1</v>
      </c>
      <c r="D32" s="275">
        <v>5000</v>
      </c>
      <c r="E32" s="275">
        <f t="shared" si="15"/>
        <v>5000</v>
      </c>
      <c r="F32" s="276">
        <v>0.3</v>
      </c>
      <c r="G32" s="275">
        <f t="shared" si="16"/>
        <v>1500</v>
      </c>
      <c r="H32" s="274"/>
      <c r="I32" s="275">
        <v>12</v>
      </c>
      <c r="J32" s="276">
        <f t="shared" si="17"/>
        <v>18</v>
      </c>
      <c r="K32" s="276">
        <v>22</v>
      </c>
      <c r="L32" s="276">
        <f t="shared" si="18"/>
        <v>396</v>
      </c>
      <c r="M32" s="276">
        <f t="shared" si="19"/>
        <v>4752</v>
      </c>
    </row>
    <row r="33" spans="1:13" s="277" customFormat="1" outlineLevel="1">
      <c r="A33" s="288">
        <v>7</v>
      </c>
      <c r="B33" s="289" t="s">
        <v>1233</v>
      </c>
      <c r="C33" s="275">
        <v>1</v>
      </c>
      <c r="D33" s="275">
        <v>200</v>
      </c>
      <c r="E33" s="275">
        <f t="shared" si="15"/>
        <v>200</v>
      </c>
      <c r="F33" s="276">
        <v>0.5</v>
      </c>
      <c r="G33" s="275">
        <f t="shared" si="16"/>
        <v>100</v>
      </c>
      <c r="H33" s="274"/>
      <c r="I33" s="275">
        <v>12</v>
      </c>
      <c r="J33" s="276">
        <f t="shared" si="17"/>
        <v>1.2</v>
      </c>
      <c r="K33" s="276">
        <v>22</v>
      </c>
      <c r="L33" s="276">
        <f t="shared" si="18"/>
        <v>26.4</v>
      </c>
      <c r="M33" s="276">
        <f t="shared" si="19"/>
        <v>316.79999999999995</v>
      </c>
    </row>
    <row r="34" spans="1:13" s="277" customFormat="1" outlineLevel="1">
      <c r="A34" s="288">
        <v>8</v>
      </c>
      <c r="B34" s="289" t="s">
        <v>1207</v>
      </c>
      <c r="C34" s="275">
        <v>2</v>
      </c>
      <c r="D34" s="275">
        <v>500</v>
      </c>
      <c r="E34" s="275">
        <f t="shared" si="15"/>
        <v>1000</v>
      </c>
      <c r="F34" s="276">
        <v>0.3</v>
      </c>
      <c r="G34" s="275">
        <f t="shared" si="16"/>
        <v>300</v>
      </c>
      <c r="H34" s="274"/>
      <c r="I34" s="275">
        <v>12</v>
      </c>
      <c r="J34" s="276">
        <f t="shared" si="17"/>
        <v>3.6</v>
      </c>
      <c r="K34" s="276">
        <v>22</v>
      </c>
      <c r="L34" s="276">
        <f t="shared" si="18"/>
        <v>79.2</v>
      </c>
      <c r="M34" s="276">
        <f t="shared" si="19"/>
        <v>950.40000000000009</v>
      </c>
    </row>
    <row r="35" spans="1:13" s="277" customFormat="1" outlineLevel="1">
      <c r="A35" s="288">
        <v>9</v>
      </c>
      <c r="B35" s="289" t="s">
        <v>1234</v>
      </c>
      <c r="C35" s="275">
        <v>1</v>
      </c>
      <c r="D35" s="275">
        <v>100</v>
      </c>
      <c r="E35" s="275">
        <f t="shared" ref="E35:E38" si="25">C35*D35</f>
        <v>100</v>
      </c>
      <c r="F35" s="276">
        <v>1</v>
      </c>
      <c r="G35" s="275">
        <f t="shared" ref="G35:G38" si="26">E35*F35</f>
        <v>100</v>
      </c>
      <c r="H35" s="274"/>
      <c r="I35" s="275">
        <v>12</v>
      </c>
      <c r="J35" s="276">
        <f t="shared" ref="J35:J38" si="27">I35*G35/1000</f>
        <v>1.2</v>
      </c>
      <c r="K35" s="276">
        <v>22</v>
      </c>
      <c r="L35" s="276">
        <f t="shared" ref="L35:L38" si="28">J35*K35</f>
        <v>26.4</v>
      </c>
      <c r="M35" s="276">
        <f t="shared" ref="M35:M38" si="29">L35*12</f>
        <v>316.79999999999995</v>
      </c>
    </row>
    <row r="36" spans="1:13" s="277" customFormat="1" outlineLevel="1">
      <c r="A36" s="288">
        <v>9</v>
      </c>
      <c r="B36" s="289" t="s">
        <v>889</v>
      </c>
      <c r="C36" s="275">
        <v>1</v>
      </c>
      <c r="D36" s="275">
        <v>16</v>
      </c>
      <c r="E36" s="275">
        <f t="shared" si="25"/>
        <v>16</v>
      </c>
      <c r="F36" s="276">
        <v>1</v>
      </c>
      <c r="G36" s="275">
        <f t="shared" si="26"/>
        <v>16</v>
      </c>
      <c r="H36" s="274"/>
      <c r="I36" s="275">
        <v>12</v>
      </c>
      <c r="J36" s="276">
        <f t="shared" si="27"/>
        <v>0.192</v>
      </c>
      <c r="K36" s="276">
        <v>22</v>
      </c>
      <c r="L36" s="276">
        <f t="shared" si="28"/>
        <v>4.2240000000000002</v>
      </c>
      <c r="M36" s="276">
        <f t="shared" si="29"/>
        <v>50.688000000000002</v>
      </c>
    </row>
    <row r="37" spans="1:13" s="277" customFormat="1" outlineLevel="1">
      <c r="A37" s="288">
        <v>9</v>
      </c>
      <c r="B37" s="289" t="s">
        <v>1235</v>
      </c>
      <c r="C37" s="275">
        <v>1</v>
      </c>
      <c r="D37" s="275">
        <v>50</v>
      </c>
      <c r="E37" s="275">
        <f t="shared" si="25"/>
        <v>50</v>
      </c>
      <c r="F37" s="276">
        <v>1</v>
      </c>
      <c r="G37" s="275">
        <f t="shared" si="26"/>
        <v>50</v>
      </c>
      <c r="H37" s="274"/>
      <c r="I37" s="275">
        <v>12</v>
      </c>
      <c r="J37" s="276">
        <f t="shared" si="27"/>
        <v>0.6</v>
      </c>
      <c r="K37" s="276">
        <v>22</v>
      </c>
      <c r="L37" s="276">
        <f t="shared" si="28"/>
        <v>13.2</v>
      </c>
      <c r="M37" s="276">
        <f t="shared" si="29"/>
        <v>158.39999999999998</v>
      </c>
    </row>
    <row r="38" spans="1:13" s="277" customFormat="1" outlineLevel="1">
      <c r="A38" s="288">
        <v>9</v>
      </c>
      <c r="B38" s="289" t="s">
        <v>1236</v>
      </c>
      <c r="C38" s="275">
        <v>5</v>
      </c>
      <c r="D38" s="275">
        <v>50</v>
      </c>
      <c r="E38" s="275">
        <f t="shared" si="25"/>
        <v>250</v>
      </c>
      <c r="F38" s="276">
        <v>0.7</v>
      </c>
      <c r="G38" s="275">
        <f t="shared" si="26"/>
        <v>175</v>
      </c>
      <c r="H38" s="274"/>
      <c r="I38" s="275">
        <v>12</v>
      </c>
      <c r="J38" s="276">
        <f t="shared" si="27"/>
        <v>2.1</v>
      </c>
      <c r="K38" s="276">
        <v>22</v>
      </c>
      <c r="L38" s="276">
        <f t="shared" si="28"/>
        <v>46.2</v>
      </c>
      <c r="M38" s="276">
        <f t="shared" si="29"/>
        <v>554.40000000000009</v>
      </c>
    </row>
    <row r="39" spans="1:13" s="277" customFormat="1" outlineLevel="1">
      <c r="A39" s="288">
        <v>9</v>
      </c>
      <c r="B39" s="289" t="s">
        <v>1237</v>
      </c>
      <c r="C39" s="275">
        <v>7</v>
      </c>
      <c r="D39" s="275">
        <v>500</v>
      </c>
      <c r="E39" s="275">
        <f t="shared" si="15"/>
        <v>3500</v>
      </c>
      <c r="F39" s="276">
        <v>0.5</v>
      </c>
      <c r="G39" s="275">
        <f t="shared" si="16"/>
        <v>1750</v>
      </c>
      <c r="H39" s="274"/>
      <c r="I39" s="275">
        <v>12</v>
      </c>
      <c r="J39" s="276">
        <f t="shared" si="17"/>
        <v>21</v>
      </c>
      <c r="K39" s="276">
        <v>22</v>
      </c>
      <c r="L39" s="276">
        <f t="shared" si="18"/>
        <v>462</v>
      </c>
      <c r="M39" s="276">
        <f t="shared" si="19"/>
        <v>5544</v>
      </c>
    </row>
    <row r="40" spans="1:13" s="277" customFormat="1" outlineLevel="1">
      <c r="A40" s="288">
        <v>9</v>
      </c>
      <c r="B40" s="289" t="s">
        <v>1238</v>
      </c>
      <c r="C40" s="275">
        <v>1</v>
      </c>
      <c r="D40" s="275">
        <v>3000</v>
      </c>
      <c r="E40" s="275">
        <f t="shared" ref="E40" si="30">C40*D40</f>
        <v>3000</v>
      </c>
      <c r="F40" s="276">
        <v>0.7</v>
      </c>
      <c r="G40" s="275">
        <f t="shared" ref="G40" si="31">E40*F40</f>
        <v>2100</v>
      </c>
      <c r="H40" s="274"/>
      <c r="I40" s="275">
        <v>12</v>
      </c>
      <c r="J40" s="276">
        <f t="shared" ref="J40" si="32">I40*G40/1000</f>
        <v>25.2</v>
      </c>
      <c r="K40" s="276">
        <v>22</v>
      </c>
      <c r="L40" s="276">
        <f t="shared" ref="L40" si="33">J40*K40</f>
        <v>554.4</v>
      </c>
      <c r="M40" s="276">
        <f t="shared" ref="M40" si="34">L40*12</f>
        <v>6652.7999999999993</v>
      </c>
    </row>
    <row r="41" spans="1:13" s="277" customFormat="1" outlineLevel="1">
      <c r="A41" s="288">
        <v>9</v>
      </c>
      <c r="B41" s="289" t="s">
        <v>1239</v>
      </c>
      <c r="C41" s="275">
        <v>1</v>
      </c>
      <c r="D41" s="275">
        <v>8000</v>
      </c>
      <c r="E41" s="275">
        <f t="shared" ref="E41" si="35">C41*D41</f>
        <v>8000</v>
      </c>
      <c r="F41" s="276">
        <v>0.7</v>
      </c>
      <c r="G41" s="275">
        <f t="shared" ref="G41" si="36">E41*F41</f>
        <v>5600</v>
      </c>
      <c r="H41" s="274"/>
      <c r="I41" s="275">
        <v>12</v>
      </c>
      <c r="J41" s="276">
        <f t="shared" ref="J41" si="37">I41*G41/1000</f>
        <v>67.2</v>
      </c>
      <c r="K41" s="276">
        <v>22</v>
      </c>
      <c r="L41" s="276">
        <f t="shared" ref="L41" si="38">J41*K41</f>
        <v>1478.4</v>
      </c>
      <c r="M41" s="276">
        <f t="shared" ref="M41" si="39">L41*12</f>
        <v>17740.800000000003</v>
      </c>
    </row>
    <row r="42" spans="1:13" s="277" customFormat="1" outlineLevel="1">
      <c r="A42" s="288">
        <v>9</v>
      </c>
      <c r="B42" s="289" t="s">
        <v>1240</v>
      </c>
      <c r="C42" s="275">
        <v>1</v>
      </c>
      <c r="D42" s="275">
        <v>3000</v>
      </c>
      <c r="E42" s="275">
        <f t="shared" si="15"/>
        <v>3000</v>
      </c>
      <c r="F42" s="276">
        <v>0.7</v>
      </c>
      <c r="G42" s="275">
        <f t="shared" si="16"/>
        <v>2100</v>
      </c>
      <c r="H42" s="274"/>
      <c r="I42" s="275">
        <v>12</v>
      </c>
      <c r="J42" s="276">
        <f t="shared" si="17"/>
        <v>25.2</v>
      </c>
      <c r="K42" s="276">
        <v>22</v>
      </c>
      <c r="L42" s="276">
        <f t="shared" si="18"/>
        <v>554.4</v>
      </c>
      <c r="M42" s="276">
        <f t="shared" si="19"/>
        <v>6652.7999999999993</v>
      </c>
    </row>
    <row r="43" spans="1:13" s="277" customFormat="1" outlineLevel="1">
      <c r="A43" s="288">
        <v>9</v>
      </c>
      <c r="B43" s="289" t="s">
        <v>1241</v>
      </c>
      <c r="C43" s="275">
        <v>1</v>
      </c>
      <c r="D43" s="275">
        <v>500</v>
      </c>
      <c r="E43" s="275">
        <f t="shared" si="15"/>
        <v>500</v>
      </c>
      <c r="F43" s="276">
        <v>0.7</v>
      </c>
      <c r="G43" s="275">
        <f t="shared" si="16"/>
        <v>350</v>
      </c>
      <c r="H43" s="274"/>
      <c r="I43" s="275">
        <v>12</v>
      </c>
      <c r="J43" s="276">
        <f t="shared" si="17"/>
        <v>4.2</v>
      </c>
      <c r="K43" s="276">
        <v>22</v>
      </c>
      <c r="L43" s="276">
        <f t="shared" si="18"/>
        <v>92.4</v>
      </c>
      <c r="M43" s="276">
        <f t="shared" si="19"/>
        <v>1108.8000000000002</v>
      </c>
    </row>
    <row r="44" spans="1:13">
      <c r="A44" s="278"/>
      <c r="B44" s="279" t="s">
        <v>1203</v>
      </c>
      <c r="C44" s="280"/>
      <c r="D44" s="280"/>
      <c r="E44" s="280">
        <f>SUM(E6:E43)</f>
        <v>76144.5</v>
      </c>
      <c r="F44" s="281">
        <f>G44/E44</f>
        <v>0.29858952386580778</v>
      </c>
      <c r="G44" s="280">
        <f>SUM(G6:G43)</f>
        <v>22735.95</v>
      </c>
      <c r="M44" s="259" t="s">
        <v>1200</v>
      </c>
    </row>
    <row r="46" spans="1:13">
      <c r="A46" s="298"/>
      <c r="B46" s="299" t="s">
        <v>1250</v>
      </c>
      <c r="C46" s="300"/>
      <c r="D46" s="300"/>
      <c r="E46" s="300"/>
      <c r="F46" s="301"/>
      <c r="G46" s="302"/>
    </row>
  </sheetData>
  <autoFilter ref="G2:G3" xr:uid="{00000000-0009-0000-0000-000000000000}"/>
  <mergeCells count="2">
    <mergeCell ref="A4:G4"/>
    <mergeCell ref="A1:G1"/>
  </mergeCells>
  <phoneticPr fontId="59" type="noConversion"/>
  <printOptions horizontalCentered="1"/>
  <pageMargins left="0.55118110236220474" right="0.27559055118110237" top="0.86614173228346458" bottom="0.74803149606299213" header="0.23622047244094491" footer="0.31496062992125984"/>
  <pageSetup paperSize="9" fitToHeight="2" orientation="portrait" verticalDpi="300" r:id="rId1"/>
  <headerFooter alignWithMargins="0">
    <oddHeader xml:space="preserve">&amp;C
</oddHeader>
  </headerFooter>
  <ignoredErrors>
    <ignoredError sqref="A4:G4 A26:G26 A9 E10:E18 C5:G5 E6 A5:A6 A45:G45 A27:B28 A42 E42 G42 A32:A33 G32:G34 E32:E34 A34:B34 A44:D44 F44 E27:E30 G27:G30 A29:A30 G6 E9 G9 G10:G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CI19"/>
  <sheetViews>
    <sheetView tabSelected="1" view="pageBreakPreview" zoomScale="90" zoomScaleNormal="80" zoomScaleSheetLayoutView="90" workbookViewId="0">
      <selection activeCell="Q24" sqref="Q24"/>
    </sheetView>
  </sheetViews>
  <sheetFormatPr defaultRowHeight="15" outlineLevelRow="1" outlineLevelCol="1"/>
  <cols>
    <col min="1" max="1" width="4.28515625" style="30" bestFit="1" customWidth="1"/>
    <col min="2" max="2" width="71.42578125" style="30" customWidth="1"/>
    <col min="3" max="3" width="13.42578125" style="30" bestFit="1" customWidth="1"/>
    <col min="4" max="4" width="6.7109375" style="30" customWidth="1"/>
    <col min="5" max="5" width="4.42578125" style="30" customWidth="1"/>
    <col min="6" max="6" width="10.28515625" style="30" bestFit="1" customWidth="1"/>
    <col min="7" max="7" width="13.5703125" style="138" customWidth="1"/>
    <col min="8" max="8" width="6.7109375" style="30" customWidth="1"/>
    <col min="9" max="9" width="6" style="30" customWidth="1"/>
    <col min="10" max="10" width="9.42578125" style="30" bestFit="1" customWidth="1"/>
    <col min="11" max="11" width="10.28515625" style="30" bestFit="1" customWidth="1"/>
    <col min="12" max="12" width="9.42578125" style="30" bestFit="1" customWidth="1"/>
    <col min="13" max="13" width="5" style="30" customWidth="1"/>
    <col min="14" max="14" width="9.42578125" style="30" bestFit="1" customWidth="1"/>
    <col min="15" max="15" width="3.85546875" style="30" customWidth="1"/>
    <col min="16" max="16" width="2.42578125" style="30" customWidth="1"/>
    <col min="17" max="17" width="25.5703125" style="137" bestFit="1" customWidth="1" outlineLevel="1"/>
    <col min="18" max="18" width="5.5703125" style="30" customWidth="1" outlineLevel="1"/>
    <col min="19" max="20" width="3.85546875" style="30" customWidth="1" outlineLevel="1"/>
    <col min="21" max="21" width="30.140625" style="30" hidden="1" customWidth="1"/>
    <col min="22" max="22" width="7.42578125" style="30" customWidth="1"/>
    <col min="23" max="23" width="2.5703125" style="30" bestFit="1" customWidth="1"/>
    <col min="24" max="24" width="5.7109375" style="30" customWidth="1"/>
    <col min="25" max="25" width="2.5703125" style="30" bestFit="1" customWidth="1"/>
    <col min="26" max="26" width="9.7109375" style="30" customWidth="1"/>
    <col min="27" max="27" width="5.7109375" style="30" customWidth="1"/>
    <col min="28" max="28" width="2.7109375" style="30" customWidth="1"/>
    <col min="29" max="29" width="9.7109375" style="30" customWidth="1"/>
    <col min="30" max="30" width="6.7109375" style="30" customWidth="1"/>
    <col min="31" max="33" width="7" style="30" bestFit="1" customWidth="1"/>
    <col min="34" max="34" width="2.85546875" style="30" customWidth="1" collapsed="1"/>
    <col min="35" max="35" width="9.140625" style="30" hidden="1" customWidth="1" outlineLevel="1"/>
    <col min="36" max="36" width="10.5703125" style="30" hidden="1" customWidth="1" outlineLevel="1"/>
    <col min="37" max="39" width="9.140625" style="30" hidden="1" customWidth="1" outlineLevel="1"/>
    <col min="40" max="40" width="12.7109375" style="30" hidden="1" customWidth="1" outlineLevel="1"/>
    <col min="41" max="41" width="9.140625" style="30" hidden="1" customWidth="1" outlineLevel="1"/>
    <col min="42" max="42" width="6.5703125" style="30" hidden="1" customWidth="1"/>
    <col min="43" max="43" width="2.28515625" style="30" hidden="1" customWidth="1"/>
    <col min="44" max="44" width="6.5703125" style="30" hidden="1" customWidth="1"/>
    <col min="45" max="45" width="2.42578125" style="30" hidden="1" customWidth="1" collapsed="1"/>
    <col min="46" max="46" width="11.42578125" style="30" hidden="1" customWidth="1" outlineLevel="1"/>
    <col min="47" max="49" width="10.5703125" style="30" hidden="1" customWidth="1" outlineLevel="1"/>
    <col min="50" max="50" width="10.140625" style="30" hidden="1" customWidth="1" outlineLevel="1"/>
    <col min="51" max="51" width="4.140625" style="30" hidden="1" customWidth="1" collapsed="1"/>
    <col min="52" max="52" width="4.42578125" style="30" hidden="1" customWidth="1" outlineLevel="1"/>
    <col min="53" max="53" width="4.140625" style="30" hidden="1" customWidth="1" outlineLevel="1"/>
    <col min="54" max="54" width="2.42578125" style="30" hidden="1" customWidth="1" collapsed="1"/>
    <col min="55" max="55" width="13.42578125" style="30" hidden="1" customWidth="1" outlineLevel="1"/>
    <col min="56" max="57" width="10.5703125" style="30" hidden="1" customWidth="1" outlineLevel="1"/>
    <col min="58" max="58" width="11" style="30" hidden="1" customWidth="1" outlineLevel="1"/>
    <col min="59" max="61" width="10.5703125" style="30" hidden="1" customWidth="1" outlineLevel="1"/>
    <col min="62" max="63" width="8.42578125" style="30" hidden="1" customWidth="1" outlineLevel="1"/>
    <col min="64" max="64" width="9.42578125" style="30" hidden="1" customWidth="1" outlineLevel="1"/>
    <col min="65" max="65" width="8.42578125" style="30" hidden="1" customWidth="1" outlineLevel="1"/>
    <col min="66" max="67" width="10.5703125" style="30" hidden="1" customWidth="1" outlineLevel="1"/>
    <col min="68" max="70" width="9.42578125" style="30" hidden="1" customWidth="1" outlineLevel="1"/>
    <col min="71" max="71" width="9.42578125" style="30" hidden="1" customWidth="1" collapsed="1"/>
    <col min="72" max="73" width="8.42578125" style="30" hidden="1" customWidth="1" outlineLevel="1"/>
    <col min="74" max="74" width="9.42578125" style="30" hidden="1" customWidth="1" collapsed="1"/>
    <col min="75" max="77" width="9.42578125" style="30" hidden="1" customWidth="1" outlineLevel="1"/>
    <col min="78" max="78" width="2.42578125" style="30" hidden="1" customWidth="1" collapsed="1"/>
    <col min="79" max="79" width="8.5703125" style="30" hidden="1" customWidth="1" outlineLevel="1"/>
    <col min="80" max="80" width="5" style="30" hidden="1" customWidth="1" outlineLevel="1"/>
    <col min="81" max="81" width="6" style="30" hidden="1" customWidth="1" outlineLevel="1"/>
    <col min="82" max="82" width="26.5703125" style="30" hidden="1" customWidth="1" outlineLevel="1"/>
    <col min="83" max="85" width="0" style="30" hidden="1" customWidth="1"/>
    <col min="86" max="86" width="10.85546875" style="30" hidden="1" customWidth="1"/>
    <col min="87" max="90" width="0" style="30" hidden="1" customWidth="1"/>
    <col min="91" max="16384" width="9.140625" style="30"/>
  </cols>
  <sheetData>
    <row r="1" spans="1:87" ht="116.25" customHeight="1">
      <c r="A1" s="15" t="s">
        <v>0</v>
      </c>
      <c r="B1" s="32" t="s">
        <v>1</v>
      </c>
      <c r="C1" s="16" t="s">
        <v>2</v>
      </c>
      <c r="D1" s="15" t="s">
        <v>3</v>
      </c>
      <c r="E1" s="15" t="s">
        <v>4</v>
      </c>
      <c r="F1" s="17" t="s">
        <v>5</v>
      </c>
      <c r="G1" s="128" t="s">
        <v>6</v>
      </c>
      <c r="H1" s="15" t="s">
        <v>7</v>
      </c>
      <c r="I1" s="15" t="s">
        <v>369</v>
      </c>
      <c r="J1" s="15" t="s">
        <v>8</v>
      </c>
      <c r="K1" s="17" t="s">
        <v>9</v>
      </c>
      <c r="L1" s="15" t="s">
        <v>10</v>
      </c>
      <c r="M1" s="15" t="s">
        <v>11</v>
      </c>
      <c r="N1" s="17" t="s">
        <v>12</v>
      </c>
      <c r="O1" s="129" t="s">
        <v>523</v>
      </c>
      <c r="P1" s="346"/>
      <c r="Q1" s="347"/>
      <c r="R1" s="16" t="s">
        <v>14</v>
      </c>
      <c r="S1" s="16" t="s">
        <v>15</v>
      </c>
      <c r="T1" s="18" t="s">
        <v>16</v>
      </c>
      <c r="U1" s="140" t="s">
        <v>13</v>
      </c>
      <c r="V1" s="124" t="s">
        <v>17</v>
      </c>
      <c r="W1" s="125" t="s">
        <v>18</v>
      </c>
      <c r="X1" s="126" t="s">
        <v>19</v>
      </c>
      <c r="Y1" s="125" t="s">
        <v>18</v>
      </c>
      <c r="Z1" s="126" t="s">
        <v>20</v>
      </c>
      <c r="AA1" s="19" t="s">
        <v>21</v>
      </c>
      <c r="AB1" s="20" t="s">
        <v>18</v>
      </c>
      <c r="AC1" s="21" t="s">
        <v>22</v>
      </c>
      <c r="AD1" s="127" t="s">
        <v>23</v>
      </c>
      <c r="AE1" s="22" t="s">
        <v>370</v>
      </c>
      <c r="AF1" s="120" t="s">
        <v>371</v>
      </c>
      <c r="AG1" s="17" t="s">
        <v>38</v>
      </c>
      <c r="AH1" s="29"/>
      <c r="AI1" s="23" t="s">
        <v>24</v>
      </c>
      <c r="AJ1" s="24" t="s">
        <v>25</v>
      </c>
      <c r="AK1" s="24" t="s">
        <v>26</v>
      </c>
      <c r="AL1" s="25" t="s">
        <v>37</v>
      </c>
      <c r="AM1" s="26" t="s">
        <v>27</v>
      </c>
      <c r="AN1" s="25" t="s">
        <v>28</v>
      </c>
      <c r="AO1" s="25" t="s">
        <v>29</v>
      </c>
      <c r="AP1" s="113" t="s">
        <v>30</v>
      </c>
      <c r="AQ1" s="114" t="s">
        <v>31</v>
      </c>
      <c r="AR1" s="115" t="s">
        <v>32</v>
      </c>
      <c r="AS1" s="29"/>
      <c r="AT1" s="27" t="s">
        <v>28</v>
      </c>
      <c r="AU1" s="27" t="s">
        <v>29</v>
      </c>
      <c r="AV1" s="27" t="s">
        <v>33</v>
      </c>
      <c r="AW1" s="27" t="s">
        <v>34</v>
      </c>
      <c r="AX1" s="27" t="s">
        <v>383</v>
      </c>
      <c r="AY1" s="130" t="s">
        <v>1176</v>
      </c>
      <c r="AZ1" s="28" t="s">
        <v>35</v>
      </c>
      <c r="BA1" s="28" t="s">
        <v>36</v>
      </c>
      <c r="BB1" s="29"/>
      <c r="BC1" s="92" t="s">
        <v>407</v>
      </c>
      <c r="BD1" s="92" t="s">
        <v>501</v>
      </c>
      <c r="BE1" s="92" t="s">
        <v>502</v>
      </c>
      <c r="BF1" s="92" t="s">
        <v>413</v>
      </c>
      <c r="BG1" s="92" t="s">
        <v>503</v>
      </c>
      <c r="BH1" s="92" t="s">
        <v>504</v>
      </c>
      <c r="BI1" s="92" t="s">
        <v>416</v>
      </c>
      <c r="BJ1" s="92" t="s">
        <v>505</v>
      </c>
      <c r="BK1" s="92" t="s">
        <v>506</v>
      </c>
      <c r="BL1" s="92" t="s">
        <v>422</v>
      </c>
      <c r="BM1" s="92" t="s">
        <v>507</v>
      </c>
      <c r="BN1" s="92" t="s">
        <v>508</v>
      </c>
      <c r="BO1" s="92" t="s">
        <v>508</v>
      </c>
      <c r="BP1" s="92" t="s">
        <v>510</v>
      </c>
      <c r="BQ1" s="92" t="s">
        <v>509</v>
      </c>
      <c r="BR1" s="92" t="s">
        <v>511</v>
      </c>
      <c r="BS1" s="96" t="s">
        <v>434</v>
      </c>
      <c r="BT1" s="92" t="s">
        <v>505</v>
      </c>
      <c r="BU1" s="92" t="s">
        <v>506</v>
      </c>
      <c r="BV1" s="96" t="s">
        <v>436</v>
      </c>
      <c r="BW1" s="92" t="s">
        <v>437</v>
      </c>
      <c r="BX1" s="92" t="s">
        <v>506</v>
      </c>
      <c r="BY1" s="92" t="s">
        <v>40</v>
      </c>
      <c r="BZ1" s="29"/>
      <c r="CA1" s="92" t="s">
        <v>524</v>
      </c>
      <c r="CB1" s="92" t="s">
        <v>525</v>
      </c>
      <c r="CC1" s="92" t="s">
        <v>526</v>
      </c>
      <c r="CD1" s="92" t="s">
        <v>528</v>
      </c>
      <c r="CE1" s="133" t="s">
        <v>531</v>
      </c>
    </row>
    <row r="2" spans="1:87" s="142" customFormat="1" ht="15" customHeight="1">
      <c r="A2" s="250"/>
      <c r="B2" s="297" t="s">
        <v>376</v>
      </c>
      <c r="C2" s="359" t="s">
        <v>1244</v>
      </c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251"/>
      <c r="AI2" s="357"/>
      <c r="AJ2" s="357"/>
      <c r="AK2" s="357"/>
      <c r="AL2" s="357"/>
      <c r="AM2" s="357"/>
      <c r="AN2" s="357"/>
      <c r="AO2" s="357"/>
      <c r="AP2" s="357"/>
      <c r="AQ2" s="357"/>
      <c r="AR2" s="357"/>
      <c r="AS2" s="251"/>
      <c r="AT2" s="357"/>
      <c r="AU2" s="358"/>
      <c r="AV2" s="358"/>
      <c r="AW2" s="358"/>
      <c r="AX2" s="358"/>
      <c r="AY2" s="358"/>
      <c r="AZ2" s="358"/>
      <c r="BA2" s="358"/>
      <c r="BB2" s="252"/>
      <c r="BC2" s="251" t="s">
        <v>512</v>
      </c>
      <c r="BD2" s="251" t="s">
        <v>484</v>
      </c>
      <c r="BE2" s="251" t="s">
        <v>27</v>
      </c>
      <c r="BF2" s="251" t="s">
        <v>485</v>
      </c>
      <c r="BG2" s="251" t="s">
        <v>486</v>
      </c>
      <c r="BH2" s="251" t="s">
        <v>487</v>
      </c>
      <c r="BI2" s="251" t="s">
        <v>488</v>
      </c>
      <c r="BJ2" s="251" t="s">
        <v>489</v>
      </c>
      <c r="BK2" s="251" t="s">
        <v>490</v>
      </c>
      <c r="BL2" s="251" t="s">
        <v>491</v>
      </c>
      <c r="BM2" s="251" t="s">
        <v>492</v>
      </c>
      <c r="BN2" s="251" t="s">
        <v>493</v>
      </c>
      <c r="BO2" s="251" t="s">
        <v>494</v>
      </c>
      <c r="BP2" s="251" t="s">
        <v>495</v>
      </c>
      <c r="BQ2" s="251" t="s">
        <v>496</v>
      </c>
      <c r="BR2" s="251" t="s">
        <v>497</v>
      </c>
      <c r="BS2" s="251" t="s">
        <v>513</v>
      </c>
      <c r="BT2" s="251" t="s">
        <v>489</v>
      </c>
      <c r="BU2" s="251" t="s">
        <v>490</v>
      </c>
      <c r="BV2" s="251" t="s">
        <v>488</v>
      </c>
      <c r="BW2" s="251" t="s">
        <v>498</v>
      </c>
      <c r="BX2" s="251" t="s">
        <v>500</v>
      </c>
      <c r="BY2" s="251" t="s">
        <v>499</v>
      </c>
      <c r="BZ2" s="252"/>
      <c r="CA2" s="143">
        <v>0.15</v>
      </c>
      <c r="CB2" s="144" t="e">
        <f>(SQRT(((#REF!*1000/2)^2)*CA2))/143</f>
        <v>#REF!</v>
      </c>
      <c r="CC2" s="144" t="e">
        <f>(SQRT(((#REF!*1000/2)^2)*CA2))/58</f>
        <v>#REF!</v>
      </c>
      <c r="CD2" s="143" t="s">
        <v>527</v>
      </c>
      <c r="CE2" s="207">
        <f>MAX(AF3:AF5)</f>
        <v>1.0775862068965518</v>
      </c>
      <c r="CF2" s="142" t="str">
        <f>IF(CE2&lt;4,"ok","DUŻO")</f>
        <v>ok</v>
      </c>
    </row>
    <row r="3" spans="1:87" s="34" customFormat="1" outlineLevel="1">
      <c r="A3" s="134">
        <v>1</v>
      </c>
      <c r="B3" s="295" t="s">
        <v>1242</v>
      </c>
      <c r="C3" s="294">
        <v>40000</v>
      </c>
      <c r="D3" s="101">
        <v>0.93</v>
      </c>
      <c r="E3" s="100">
        <v>3</v>
      </c>
      <c r="F3" s="101">
        <f t="shared" ref="F3:F4" si="0">C3/(230*D3*E3)</f>
        <v>62.334424185756582</v>
      </c>
      <c r="G3" s="123" t="s">
        <v>102</v>
      </c>
      <c r="H3" s="100">
        <f>VLOOKUP(G3,'BAZA ZAB.'!$A$2:$B$123,2,FALSE)</f>
        <v>63</v>
      </c>
      <c r="I3" s="100">
        <v>1</v>
      </c>
      <c r="J3" s="100">
        <f t="shared" ref="J3:J4" si="1">H3*I3</f>
        <v>63</v>
      </c>
      <c r="K3" s="102">
        <f t="shared" ref="K3:K4" si="2">1-F3/J3</f>
        <v>1.0564695464181262E-2</v>
      </c>
      <c r="L3" s="108">
        <f>IF(O3&gt;1,O3,1)*VLOOKUP(Q3,'BAZA KAB.'!$A$3:$H$411,2,FALSE)*AG3</f>
        <v>76.760000000000005</v>
      </c>
      <c r="M3" s="100">
        <f>VLOOKUP(G3,'BAZA ZAB.'!$A$2:$C$123,3,FALSE)</f>
        <v>1.6</v>
      </c>
      <c r="N3" s="100">
        <f>H3*M3*I3</f>
        <v>100.80000000000001</v>
      </c>
      <c r="O3" s="123">
        <v>1</v>
      </c>
      <c r="P3" s="100" t="s">
        <v>139</v>
      </c>
      <c r="Q3" s="139" t="s">
        <v>168</v>
      </c>
      <c r="R3" s="100">
        <f>VLOOKUP(Q3,'BAZA KAB.'!$A$3:$H$411,4,FALSE)</f>
        <v>25</v>
      </c>
      <c r="S3" s="100" t="str">
        <f>VLOOKUP(Q3,'BAZA KAB.'!$A$3:$H$411,5,FALSE)</f>
        <v>CU</v>
      </c>
      <c r="T3" s="100">
        <f t="shared" ref="T3:T4" si="3">IF(S3="CU", 58,34)</f>
        <v>58</v>
      </c>
      <c r="U3" s="100" t="str">
        <f>Q3</f>
        <v>P YKY 5x25</v>
      </c>
      <c r="V3" s="121">
        <f t="shared" ref="V3:V4" si="4">F3</f>
        <v>62.334424185756582</v>
      </c>
      <c r="W3" s="122" t="s">
        <v>18</v>
      </c>
      <c r="X3" s="123">
        <f t="shared" ref="X3:X4" si="5">J3</f>
        <v>63</v>
      </c>
      <c r="Y3" s="122" t="s">
        <v>18</v>
      </c>
      <c r="Z3" s="121">
        <f t="shared" ref="Z3:Z4" si="6">L3</f>
        <v>76.760000000000005</v>
      </c>
      <c r="AA3" s="100">
        <f t="shared" ref="AA3:AA4" si="7">N3</f>
        <v>100.80000000000001</v>
      </c>
      <c r="AB3" s="104" t="s">
        <v>18</v>
      </c>
      <c r="AC3" s="103">
        <f t="shared" ref="AC3:AC4" si="8">1.45*L3</f>
        <v>111.30200000000001</v>
      </c>
      <c r="AD3" s="206">
        <v>15</v>
      </c>
      <c r="AE3" s="101">
        <f t="shared" ref="AE3:AE4" si="9">IF(E3=1,((2*C3*AD3)/(T3*R3*230^2))*(10^2),((C3*AD3)/(T3*O3*R3*400^2))*10^2)</f>
        <v>0.25862068965517243</v>
      </c>
      <c r="AF3" s="119">
        <f t="shared" ref="AF3:AF5" si="10">AE3</f>
        <v>0.25862068965517243</v>
      </c>
      <c r="AG3" s="101">
        <v>0.76</v>
      </c>
      <c r="AH3" s="31"/>
      <c r="AI3" s="105">
        <f>VLOOKUP(Q3,'BAZA KAB.'!$A$3:$H$411,7,FALSE)</f>
        <v>0</v>
      </c>
      <c r="AJ3" s="105">
        <f t="shared" ref="AJ3:AJ4" si="11">2*AD3*AI3/1000</f>
        <v>0</v>
      </c>
      <c r="AK3" s="106" t="e">
        <f t="shared" ref="AK3:AK4" si="12">SQRT((AJ3+AL3+AN3)^2+(AM3+AO3)^2)</f>
        <v>#REF!</v>
      </c>
      <c r="AL3" s="100" t="e">
        <f>VLOOKUP(#REF!,'BAZA TR.'!$A$2:$D$14,3,FALSE)</f>
        <v>#REF!</v>
      </c>
      <c r="AM3" s="100" t="e">
        <f>VLOOKUP(#REF!,'BAZA TR.'!$A$2:$D$14,4,FALSE)</f>
        <v>#REF!</v>
      </c>
      <c r="AN3" s="107">
        <f>AD3*2*(AX3/(O3*1000))</f>
        <v>2.181E-2</v>
      </c>
      <c r="AO3" s="107">
        <f>AD3*2*0.0875/(O3*1000)</f>
        <v>2.6250000000000002E-3</v>
      </c>
      <c r="AP3" s="116" t="e">
        <f t="shared" ref="AP3:AP4" si="13">230/(1*AK3)</f>
        <v>#REF!</v>
      </c>
      <c r="AQ3" s="117" t="s">
        <v>31</v>
      </c>
      <c r="AR3" s="118">
        <f t="shared" ref="AR3:AR4" si="14">AY3*AZ3*X3</f>
        <v>573.29999999999995</v>
      </c>
      <c r="AS3" s="31"/>
      <c r="AT3" s="135">
        <v>0</v>
      </c>
      <c r="AU3" s="136">
        <v>0</v>
      </c>
      <c r="AV3" s="136">
        <v>0</v>
      </c>
      <c r="AW3" s="136">
        <v>0</v>
      </c>
      <c r="AX3" s="109">
        <f>VLOOKUP(Q3,'BAZA KAB.'!$A$3:$H$411,8,FALSE)</f>
        <v>0.72699999999999998</v>
      </c>
      <c r="AY3" s="208">
        <f>VLOOKUP(G3,'BAZA ZAB.'!$A$2:$G$123,5,FALSE)*BA3</f>
        <v>9.1</v>
      </c>
      <c r="AZ3" s="110">
        <f>VLOOKUP(G3,'BAZA ZAB.'!$A$2:$G$123,7,FALSE)</f>
        <v>1</v>
      </c>
      <c r="BA3" s="110">
        <v>1</v>
      </c>
      <c r="BB3" s="31"/>
      <c r="BC3" s="111" t="str">
        <f>$B$2</f>
        <v>Tr 400 kVA</v>
      </c>
      <c r="BD3" s="111" t="e">
        <f>#REF!</f>
        <v>#REF!</v>
      </c>
      <c r="BE3" s="111" t="e">
        <f>#REF!</f>
        <v>#REF!</v>
      </c>
      <c r="BF3" s="111">
        <f>'Kabel SN'!$H$39</f>
        <v>1.6071629463030153</v>
      </c>
      <c r="BG3" s="111">
        <f>'Kabel SN'!$H$37</f>
        <v>0.16071428571428575</v>
      </c>
      <c r="BH3" s="111">
        <f>'Kabel SN'!$H$38</f>
        <v>1.5991071428571431</v>
      </c>
      <c r="BI3" s="111">
        <f>1.1*'Kabel SN'!$D$10/(SQRT(3)*BF3)</f>
        <v>5.927388671784831</v>
      </c>
      <c r="BJ3" s="93">
        <v>1.8</v>
      </c>
      <c r="BK3" s="93">
        <v>1</v>
      </c>
      <c r="BL3" s="93">
        <f>SQRT(2)*BJ3*BK3*BI3</f>
        <v>15.088668208370558</v>
      </c>
      <c r="BM3" s="93">
        <v>0.4</v>
      </c>
      <c r="BN3" s="94">
        <f>AO3</f>
        <v>2.6250000000000002E-3</v>
      </c>
      <c r="BO3" s="94">
        <f>AN3</f>
        <v>2.181E-2</v>
      </c>
      <c r="BP3" s="95" t="e">
        <f>((BH3*BM3^2/'Kabel SN'!$D$10^2)+BE3+BN3)</f>
        <v>#REF!</v>
      </c>
      <c r="BQ3" s="95" t="e">
        <f>((BG3*BM3^2/'Kabel SN'!$D$10^2)+BD3+BO3)</f>
        <v>#REF!</v>
      </c>
      <c r="BR3" s="95" t="e">
        <f>SQRT(BP3^2+BQ3^2)</f>
        <v>#REF!</v>
      </c>
      <c r="BS3" s="97" t="e">
        <f>(1.1*BM3)/(SQRT(3)*BR3)</f>
        <v>#REF!</v>
      </c>
      <c r="BT3" s="93">
        <v>1.35</v>
      </c>
      <c r="BU3" s="93">
        <v>1</v>
      </c>
      <c r="BV3" s="97" t="e">
        <f>SQRT(2)*BT3*BU3*BS3</f>
        <v>#REF!</v>
      </c>
      <c r="BW3" s="93" t="e">
        <f>SQRT(3)*BM3*BS3</f>
        <v>#REF!</v>
      </c>
      <c r="BX3" s="95">
        <v>1.2250000000000001</v>
      </c>
      <c r="BY3" s="93" t="e">
        <f>BS3*BX3</f>
        <v>#REF!</v>
      </c>
      <c r="BZ3" s="31"/>
      <c r="CA3" s="110">
        <v>0.02</v>
      </c>
      <c r="CB3" s="132" t="e">
        <f t="shared" ref="CB3:CB4" si="15">(SQRT(((BY3*1000/2)^2)*CA3))/143</f>
        <v>#REF!</v>
      </c>
      <c r="CC3" s="132" t="e">
        <f t="shared" ref="CC3:CC4" si="16">(SQRT(((BY3*1000/2)^2)*CA3))/58</f>
        <v>#REF!</v>
      </c>
      <c r="CD3" s="110" t="s">
        <v>529</v>
      </c>
      <c r="CH3" s="258" t="e">
        <f>BR3*AR3</f>
        <v>#REF!</v>
      </c>
      <c r="CI3" s="34" t="e">
        <f>CH3&lt;230</f>
        <v>#REF!</v>
      </c>
    </row>
    <row r="4" spans="1:87" s="34" customFormat="1" outlineLevel="1">
      <c r="A4" s="134">
        <v>2</v>
      </c>
      <c r="B4" s="295" t="s">
        <v>1243</v>
      </c>
      <c r="C4" s="294">
        <v>25000</v>
      </c>
      <c r="D4" s="101">
        <v>0.93</v>
      </c>
      <c r="E4" s="100">
        <v>3</v>
      </c>
      <c r="F4" s="101">
        <f t="shared" si="0"/>
        <v>38.959015116097859</v>
      </c>
      <c r="G4" s="123" t="s">
        <v>101</v>
      </c>
      <c r="H4" s="100">
        <f>VLOOKUP(G4,'BAZA ZAB.'!$A$2:$B$123,2,FALSE)</f>
        <v>50</v>
      </c>
      <c r="I4" s="100">
        <v>1</v>
      </c>
      <c r="J4" s="100">
        <f t="shared" si="1"/>
        <v>50</v>
      </c>
      <c r="K4" s="102">
        <f t="shared" si="2"/>
        <v>0.22081969767804277</v>
      </c>
      <c r="L4" s="108">
        <f>IF(O4&gt;1,O4,1)*VLOOKUP(Q4,'BAZA KAB.'!$A$3:$H$411,2,FALSE)*AG4</f>
        <v>60.8</v>
      </c>
      <c r="M4" s="100">
        <f>VLOOKUP(G4,'BAZA ZAB.'!$A$2:$C$123,3,FALSE)</f>
        <v>1.6</v>
      </c>
      <c r="N4" s="100">
        <f t="shared" ref="N4" si="17">H4*M4*I4</f>
        <v>80</v>
      </c>
      <c r="O4" s="123">
        <v>1</v>
      </c>
      <c r="P4" s="100" t="s">
        <v>139</v>
      </c>
      <c r="Q4" s="139" t="s">
        <v>167</v>
      </c>
      <c r="R4" s="100">
        <f>VLOOKUP(Q4,'BAZA KAB.'!$A$3:$H$411,4,FALSE)</f>
        <v>16</v>
      </c>
      <c r="S4" s="100" t="str">
        <f>VLOOKUP(Q4,'BAZA KAB.'!$A$3:$H$411,5,FALSE)</f>
        <v>CU</v>
      </c>
      <c r="T4" s="100">
        <f t="shared" si="3"/>
        <v>58</v>
      </c>
      <c r="U4" s="100" t="str">
        <f t="shared" ref="U4" si="18">Q4</f>
        <v>P YKY 5x16</v>
      </c>
      <c r="V4" s="121">
        <f t="shared" si="4"/>
        <v>38.959015116097859</v>
      </c>
      <c r="W4" s="122" t="s">
        <v>18</v>
      </c>
      <c r="X4" s="123">
        <f t="shared" si="5"/>
        <v>50</v>
      </c>
      <c r="Y4" s="122" t="s">
        <v>18</v>
      </c>
      <c r="Z4" s="121">
        <f t="shared" si="6"/>
        <v>60.8</v>
      </c>
      <c r="AA4" s="100">
        <f t="shared" si="7"/>
        <v>80</v>
      </c>
      <c r="AB4" s="104" t="s">
        <v>18</v>
      </c>
      <c r="AC4" s="103">
        <f t="shared" si="8"/>
        <v>88.16</v>
      </c>
      <c r="AD4" s="206">
        <v>40</v>
      </c>
      <c r="AE4" s="101">
        <f t="shared" si="9"/>
        <v>0.67349137931034475</v>
      </c>
      <c r="AF4" s="119">
        <f t="shared" ref="AF4" si="19">AE4</f>
        <v>0.67349137931034475</v>
      </c>
      <c r="AG4" s="101">
        <v>0.76</v>
      </c>
      <c r="AH4" s="31"/>
      <c r="AI4" s="105">
        <f>VLOOKUP(Q4,'BAZA KAB.'!$A$3:$H$411,7,FALSE)</f>
        <v>0</v>
      </c>
      <c r="AJ4" s="105">
        <f t="shared" si="11"/>
        <v>0</v>
      </c>
      <c r="AK4" s="106" t="e">
        <f t="shared" si="12"/>
        <v>#REF!</v>
      </c>
      <c r="AL4" s="100" t="e">
        <f>#REF!</f>
        <v>#REF!</v>
      </c>
      <c r="AM4" s="100" t="e">
        <f>#REF!</f>
        <v>#REF!</v>
      </c>
      <c r="AN4" s="107" t="e">
        <f t="shared" ref="AN4" si="20">AT4+AV4</f>
        <v>#REF!</v>
      </c>
      <c r="AO4" s="107" t="e">
        <f t="shared" ref="AO4" si="21">AU4+AW4</f>
        <v>#REF!</v>
      </c>
      <c r="AP4" s="116" t="e">
        <f t="shared" si="13"/>
        <v>#REF!</v>
      </c>
      <c r="AQ4" s="117" t="s">
        <v>31</v>
      </c>
      <c r="AR4" s="118">
        <f t="shared" si="14"/>
        <v>455</v>
      </c>
      <c r="AS4" s="31"/>
      <c r="AT4" s="135" t="e">
        <f>#REF!</f>
        <v>#REF!</v>
      </c>
      <c r="AU4" s="136" t="e">
        <f>#REF!</f>
        <v>#REF!</v>
      </c>
      <c r="AV4" s="136">
        <f>AD4*AX4/(O4*1000)+AD4*AX4/(O4*1000)</f>
        <v>9.1999999999999998E-2</v>
      </c>
      <c r="AW4" s="136">
        <f t="shared" ref="AW4" si="22">IF(AI4&gt;0,0,2*AD4*0.0875/(O4*1000))</f>
        <v>7.0000000000000001E-3</v>
      </c>
      <c r="AX4" s="109">
        <f>VLOOKUP(Q4,'BAZA KAB.'!$A$3:$H$411,8,FALSE)</f>
        <v>1.1499999999999999</v>
      </c>
      <c r="AY4" s="208">
        <f>VLOOKUP(G4,'BAZA ZAB.'!$A$2:$G$123,5,FALSE)*BA4</f>
        <v>9.1</v>
      </c>
      <c r="AZ4" s="110">
        <f>VLOOKUP(G4,'BAZA ZAB.'!$A$2:$G$123,7,FALSE)</f>
        <v>1</v>
      </c>
      <c r="BA4" s="110">
        <v>1</v>
      </c>
      <c r="BB4" s="31"/>
      <c r="BC4" s="111" t="str">
        <f>$B$2</f>
        <v>Tr 400 kVA</v>
      </c>
      <c r="BD4" s="111" t="e">
        <f>#REF!</f>
        <v>#REF!</v>
      </c>
      <c r="BE4" s="111" t="e">
        <f>#REF!</f>
        <v>#REF!</v>
      </c>
      <c r="BF4" s="111">
        <f>'Kabel SN'!$H$39</f>
        <v>1.6071629463030153</v>
      </c>
      <c r="BG4" s="111">
        <f>'Kabel SN'!$H$37</f>
        <v>0.16071428571428575</v>
      </c>
      <c r="BH4" s="111">
        <f>'Kabel SN'!$H$38</f>
        <v>1.5991071428571431</v>
      </c>
      <c r="BI4" s="111">
        <f>1.1*'Kabel SN'!$D$10/(SQRT(3)*BF4)</f>
        <v>5.927388671784831</v>
      </c>
      <c r="BJ4" s="93">
        <v>1.8</v>
      </c>
      <c r="BK4" s="93">
        <v>1</v>
      </c>
      <c r="BL4" s="93">
        <f t="shared" ref="BL4" si="23">SQRT(2)*BJ4*BK4*BI4</f>
        <v>15.088668208370558</v>
      </c>
      <c r="BM4" s="93">
        <v>0.4</v>
      </c>
      <c r="BN4" s="94" t="e">
        <f t="shared" ref="BN4" si="24">AO4</f>
        <v>#REF!</v>
      </c>
      <c r="BO4" s="94" t="e">
        <f t="shared" ref="BO4" si="25">AN4</f>
        <v>#REF!</v>
      </c>
      <c r="BP4" s="95" t="e">
        <f>((BH4*BM4^2/'Kabel SN'!$D$10^2)+BE4+BN4)</f>
        <v>#REF!</v>
      </c>
      <c r="BQ4" s="95" t="e">
        <f>((BG4*BM4^2/'Kabel SN'!$D$10^2)+BD4+BO4)</f>
        <v>#REF!</v>
      </c>
      <c r="BR4" s="95" t="e">
        <f t="shared" ref="BR4" si="26">SQRT(BP4^2+BQ4^2)</f>
        <v>#REF!</v>
      </c>
      <c r="BS4" s="97" t="e">
        <f t="shared" ref="BS4" si="27">(1.1*BM4)/(SQRT(3)*BR4)</f>
        <v>#REF!</v>
      </c>
      <c r="BT4" s="93">
        <v>1.35</v>
      </c>
      <c r="BU4" s="93">
        <v>1</v>
      </c>
      <c r="BV4" s="97" t="e">
        <f t="shared" ref="BV4" si="28">SQRT(2)*BT4*BU4*BS4</f>
        <v>#REF!</v>
      </c>
      <c r="BW4" s="93" t="e">
        <f t="shared" ref="BW4" si="29">SQRT(3)*BM4*BS4</f>
        <v>#REF!</v>
      </c>
      <c r="BX4" s="95">
        <v>1.2250000000000001</v>
      </c>
      <c r="BY4" s="93" t="e">
        <f t="shared" ref="BY4" si="30">BS4*BX4</f>
        <v>#REF!</v>
      </c>
      <c r="BZ4" s="31"/>
      <c r="CA4" s="110">
        <v>0.02</v>
      </c>
      <c r="CB4" s="132" t="e">
        <f t="shared" si="15"/>
        <v>#REF!</v>
      </c>
      <c r="CC4" s="132" t="e">
        <f t="shared" si="16"/>
        <v>#REF!</v>
      </c>
      <c r="CD4" s="110" t="s">
        <v>530</v>
      </c>
      <c r="CH4" s="258" t="e">
        <f t="shared" ref="CH4" si="31">BR4*AR4</f>
        <v>#REF!</v>
      </c>
      <c r="CI4" s="34" t="e">
        <f t="shared" ref="CI4" si="32">CH4&lt;230</f>
        <v>#REF!</v>
      </c>
    </row>
    <row r="5" spans="1:87" s="34" customFormat="1" outlineLevel="1">
      <c r="A5" s="134">
        <v>2</v>
      </c>
      <c r="B5" s="295" t="s">
        <v>1251</v>
      </c>
      <c r="C5" s="294">
        <v>40000</v>
      </c>
      <c r="D5" s="101">
        <v>0.93</v>
      </c>
      <c r="E5" s="100">
        <v>3</v>
      </c>
      <c r="F5" s="101">
        <f t="shared" ref="F5" si="33">C5/(230*D5*E5)</f>
        <v>62.334424185756582</v>
      </c>
      <c r="G5" s="123" t="s">
        <v>102</v>
      </c>
      <c r="H5" s="100">
        <f>VLOOKUP(G5,'BAZA ZAB.'!$A$2:$B$123,2,FALSE)</f>
        <v>63</v>
      </c>
      <c r="I5" s="100">
        <v>1</v>
      </c>
      <c r="J5" s="100">
        <f t="shared" ref="J5" si="34">H5*I5</f>
        <v>63</v>
      </c>
      <c r="K5" s="102">
        <f t="shared" ref="K5" si="35">1-F5/J5</f>
        <v>1.0564695464181262E-2</v>
      </c>
      <c r="L5" s="108">
        <f>IF(O5&gt;1,O5,1)*VLOOKUP(Q5,'BAZA KAB.'!$A$3:$H$411,2,FALSE)*AG5</f>
        <v>80</v>
      </c>
      <c r="M5" s="100">
        <f>VLOOKUP(G5,'BAZA ZAB.'!$A$2:$C$123,3,FALSE)</f>
        <v>1.6</v>
      </c>
      <c r="N5" s="100">
        <f t="shared" ref="N5" si="36">H5*M5*I5</f>
        <v>100.80000000000001</v>
      </c>
      <c r="O5" s="123">
        <v>1</v>
      </c>
      <c r="P5" s="100" t="s">
        <v>139</v>
      </c>
      <c r="Q5" s="139" t="s">
        <v>167</v>
      </c>
      <c r="R5" s="100">
        <f>VLOOKUP(Q5,'BAZA KAB.'!$A$3:$H$411,4,FALSE)</f>
        <v>16</v>
      </c>
      <c r="S5" s="100" t="str">
        <f>VLOOKUP(Q5,'BAZA KAB.'!$A$3:$H$411,5,FALSE)</f>
        <v>CU</v>
      </c>
      <c r="T5" s="100">
        <f t="shared" ref="T5" si="37">IF(S5="CU", 58,34)</f>
        <v>58</v>
      </c>
      <c r="U5" s="100" t="str">
        <f t="shared" ref="U5" si="38">Q5</f>
        <v>P YKY 5x16</v>
      </c>
      <c r="V5" s="121">
        <f t="shared" ref="V5" si="39">F5</f>
        <v>62.334424185756582</v>
      </c>
      <c r="W5" s="122" t="s">
        <v>18</v>
      </c>
      <c r="X5" s="123">
        <f t="shared" ref="X5" si="40">J5</f>
        <v>63</v>
      </c>
      <c r="Y5" s="122" t="s">
        <v>18</v>
      </c>
      <c r="Z5" s="121">
        <f t="shared" ref="Z5" si="41">L5</f>
        <v>80</v>
      </c>
      <c r="AA5" s="100">
        <f t="shared" ref="AA5" si="42">N5</f>
        <v>100.80000000000001</v>
      </c>
      <c r="AB5" s="104" t="s">
        <v>18</v>
      </c>
      <c r="AC5" s="103">
        <f t="shared" ref="AC5" si="43">1.45*L5</f>
        <v>116</v>
      </c>
      <c r="AD5" s="206">
        <v>40</v>
      </c>
      <c r="AE5" s="101">
        <f t="shared" ref="AE5" si="44">IF(E5=1,((2*C5*AD5)/(T5*R5*230^2))*(10^2),((C5*AD5)/(T5*O5*R5*400^2))*10^2)</f>
        <v>1.0775862068965518</v>
      </c>
      <c r="AF5" s="119">
        <f t="shared" si="10"/>
        <v>1.0775862068965518</v>
      </c>
      <c r="AG5" s="101">
        <v>1</v>
      </c>
      <c r="AH5" s="31"/>
      <c r="AI5" s="105">
        <f>VLOOKUP(Q5,'BAZA KAB.'!$A$3:$H$411,7,FALSE)</f>
        <v>0</v>
      </c>
      <c r="AJ5" s="105">
        <f t="shared" ref="AJ5" si="45">2*AD5*AI5/1000</f>
        <v>0</v>
      </c>
      <c r="AK5" s="106" t="e">
        <f t="shared" ref="AK5" si="46">SQRT((AJ5+AL5+AN5)^2+(AM5+AO5)^2)</f>
        <v>#REF!</v>
      </c>
      <c r="AL5" s="100" t="e">
        <f>#REF!</f>
        <v>#REF!</v>
      </c>
      <c r="AM5" s="100" t="e">
        <f>#REF!</f>
        <v>#REF!</v>
      </c>
      <c r="AN5" s="107" t="e">
        <f t="shared" ref="AN5:AO5" si="47">AT5+AV5</f>
        <v>#REF!</v>
      </c>
      <c r="AO5" s="107" t="e">
        <f t="shared" si="47"/>
        <v>#REF!</v>
      </c>
      <c r="AP5" s="116" t="e">
        <f t="shared" ref="AP5" si="48">230/(1*AK5)</f>
        <v>#REF!</v>
      </c>
      <c r="AQ5" s="117" t="s">
        <v>31</v>
      </c>
      <c r="AR5" s="118">
        <f t="shared" ref="AR5" si="49">AY5*AZ5*X5</f>
        <v>573.29999999999995</v>
      </c>
      <c r="AS5" s="31"/>
      <c r="AT5" s="135" t="e">
        <f>#REF!</f>
        <v>#REF!</v>
      </c>
      <c r="AU5" s="136" t="e">
        <f>#REF!</f>
        <v>#REF!</v>
      </c>
      <c r="AV5" s="136">
        <f>AD5*AX5/(O5*1000)+AD5*AX5/(O5*1000)</f>
        <v>9.1999999999999998E-2</v>
      </c>
      <c r="AW5" s="136">
        <f t="shared" ref="AW5" si="50">IF(AI5&gt;0,0,2*AD5*0.0875/(O5*1000))</f>
        <v>7.0000000000000001E-3</v>
      </c>
      <c r="AX5" s="109">
        <f>VLOOKUP(Q5,'BAZA KAB.'!$A$3:$H$411,8,FALSE)</f>
        <v>1.1499999999999999</v>
      </c>
      <c r="AY5" s="208">
        <f>VLOOKUP(G5,'BAZA ZAB.'!$A$2:$G$123,5,FALSE)*BA5</f>
        <v>9.1</v>
      </c>
      <c r="AZ5" s="110">
        <f>VLOOKUP(G5,'BAZA ZAB.'!$A$2:$G$123,7,FALSE)</f>
        <v>1</v>
      </c>
      <c r="BA5" s="110">
        <v>1</v>
      </c>
      <c r="BB5" s="31"/>
      <c r="BC5" s="111" t="str">
        <f>$B$2</f>
        <v>Tr 400 kVA</v>
      </c>
      <c r="BD5" s="111" t="e">
        <f>#REF!</f>
        <v>#REF!</v>
      </c>
      <c r="BE5" s="111" t="e">
        <f>#REF!</f>
        <v>#REF!</v>
      </c>
      <c r="BF5" s="111">
        <f>'Kabel SN'!$H$39</f>
        <v>1.6071629463030153</v>
      </c>
      <c r="BG5" s="111">
        <f>'Kabel SN'!$H$37</f>
        <v>0.16071428571428575</v>
      </c>
      <c r="BH5" s="111">
        <f>'Kabel SN'!$H$38</f>
        <v>1.5991071428571431</v>
      </c>
      <c r="BI5" s="111">
        <f>1.1*'Kabel SN'!$D$10/(SQRT(3)*BF5)</f>
        <v>5.927388671784831</v>
      </c>
      <c r="BJ5" s="93">
        <v>1.8</v>
      </c>
      <c r="BK5" s="93">
        <v>1</v>
      </c>
      <c r="BL5" s="93">
        <f t="shared" ref="BL5" si="51">SQRT(2)*BJ5*BK5*BI5</f>
        <v>15.088668208370558</v>
      </c>
      <c r="BM5" s="93">
        <v>0.4</v>
      </c>
      <c r="BN5" s="94" t="e">
        <f t="shared" ref="BN5" si="52">AO5</f>
        <v>#REF!</v>
      </c>
      <c r="BO5" s="94" t="e">
        <f t="shared" ref="BO5" si="53">AN5</f>
        <v>#REF!</v>
      </c>
      <c r="BP5" s="95" t="e">
        <f>((BH5*BM5^2/'Kabel SN'!$D$10^2)+BE5+BN5)</f>
        <v>#REF!</v>
      </c>
      <c r="BQ5" s="95" t="e">
        <f>((BG5*BM5^2/'Kabel SN'!$D$10^2)+BD5+BO5)</f>
        <v>#REF!</v>
      </c>
      <c r="BR5" s="95" t="e">
        <f t="shared" ref="BR5" si="54">SQRT(BP5^2+BQ5^2)</f>
        <v>#REF!</v>
      </c>
      <c r="BS5" s="97" t="e">
        <f t="shared" ref="BS5" si="55">(1.1*BM5)/(SQRT(3)*BR5)</f>
        <v>#REF!</v>
      </c>
      <c r="BT5" s="93">
        <v>1.35</v>
      </c>
      <c r="BU5" s="93">
        <v>1</v>
      </c>
      <c r="BV5" s="97" t="e">
        <f t="shared" ref="BV5" si="56">SQRT(2)*BT5*BU5*BS5</f>
        <v>#REF!</v>
      </c>
      <c r="BW5" s="93" t="e">
        <f t="shared" ref="BW5" si="57">SQRT(3)*BM5*BS5</f>
        <v>#REF!</v>
      </c>
      <c r="BX5" s="95">
        <v>1.2250000000000001</v>
      </c>
      <c r="BY5" s="93" t="e">
        <f t="shared" ref="BY5" si="58">BS5*BX5</f>
        <v>#REF!</v>
      </c>
      <c r="BZ5" s="31"/>
      <c r="CA5" s="110">
        <v>0.02</v>
      </c>
      <c r="CB5" s="132" t="e">
        <f t="shared" ref="CB5" si="59">(SQRT(((BY5*1000/2)^2)*CA5))/143</f>
        <v>#REF!</v>
      </c>
      <c r="CC5" s="132" t="e">
        <f t="shared" ref="CC5" si="60">(SQRT(((BY5*1000/2)^2)*CA5))/58</f>
        <v>#REF!</v>
      </c>
      <c r="CD5" s="110" t="s">
        <v>530</v>
      </c>
      <c r="CH5" s="258" t="e">
        <f t="shared" ref="CH5" si="61">BR5*AR5</f>
        <v>#REF!</v>
      </c>
      <c r="CI5" s="34" t="e">
        <f t="shared" ref="CI5:CI7" si="62">CH5&lt;230</f>
        <v>#REF!</v>
      </c>
    </row>
    <row r="6" spans="1:87">
      <c r="CH6" s="258">
        <f t="shared" ref="CH6:CH18" si="63">BR6*AR6</f>
        <v>0</v>
      </c>
      <c r="CI6" s="34" t="b">
        <f t="shared" si="62"/>
        <v>1</v>
      </c>
    </row>
    <row r="7" spans="1:87" s="142" customFormat="1" ht="15" customHeight="1">
      <c r="A7" s="250"/>
      <c r="B7" s="293" t="s">
        <v>1210</v>
      </c>
      <c r="C7" s="360" t="str">
        <f>B7</f>
        <v>ODPŁYWY Z ROZDZIELNIC</v>
      </c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251"/>
      <c r="AI7" s="357"/>
      <c r="AJ7" s="357"/>
      <c r="AK7" s="357"/>
      <c r="AL7" s="357"/>
      <c r="AM7" s="357"/>
      <c r="AN7" s="357"/>
      <c r="AO7" s="357"/>
      <c r="AP7" s="357"/>
      <c r="AQ7" s="357"/>
      <c r="AR7" s="357"/>
      <c r="AS7" s="251"/>
      <c r="AT7" s="357"/>
      <c r="AU7" s="358"/>
      <c r="AV7" s="358"/>
      <c r="AW7" s="358"/>
      <c r="AX7" s="358"/>
      <c r="AY7" s="358"/>
      <c r="AZ7" s="358"/>
      <c r="BA7" s="358"/>
      <c r="BB7" s="252"/>
      <c r="BC7" s="251"/>
      <c r="BD7" s="251"/>
      <c r="BE7" s="251"/>
      <c r="BF7" s="251"/>
      <c r="BG7" s="251"/>
      <c r="BH7" s="251"/>
      <c r="BI7" s="251"/>
      <c r="BJ7" s="251"/>
      <c r="BK7" s="251"/>
      <c r="BL7" s="251"/>
      <c r="BM7" s="251"/>
      <c r="BN7" s="251"/>
      <c r="BO7" s="251"/>
      <c r="BP7" s="251"/>
      <c r="BQ7" s="251"/>
      <c r="BR7" s="251"/>
      <c r="BS7" s="251" t="s">
        <v>513</v>
      </c>
      <c r="BT7" s="251" t="s">
        <v>489</v>
      </c>
      <c r="BU7" s="251" t="s">
        <v>490</v>
      </c>
      <c r="BV7" s="251" t="s">
        <v>488</v>
      </c>
      <c r="BW7" s="251"/>
      <c r="BX7" s="251"/>
      <c r="BY7" s="251"/>
      <c r="BZ7" s="252"/>
      <c r="CA7" s="143"/>
      <c r="CB7" s="144"/>
      <c r="CC7" s="144"/>
      <c r="CD7" s="143"/>
      <c r="CE7" s="207">
        <f>MAX(AF9:AF17)</f>
        <v>4.3368261521413212</v>
      </c>
      <c r="CF7" s="142" t="str">
        <f>IF(CE7&lt;4,"ok","DUŻO")</f>
        <v>DUŻO</v>
      </c>
      <c r="CH7" s="258">
        <f t="shared" si="63"/>
        <v>0</v>
      </c>
      <c r="CI7" s="34" t="b">
        <f t="shared" si="62"/>
        <v>1</v>
      </c>
    </row>
    <row r="8" spans="1:87" s="34" customFormat="1" outlineLevel="1">
      <c r="A8" s="253" t="s">
        <v>532</v>
      </c>
      <c r="B8" s="253" t="s">
        <v>522</v>
      </c>
      <c r="C8" s="254">
        <f>C5</f>
        <v>40000</v>
      </c>
      <c r="D8" s="255">
        <v>0.93</v>
      </c>
      <c r="E8" s="256">
        <v>3</v>
      </c>
      <c r="F8" s="255">
        <f t="shared" ref="F8:F9" si="64">C8/(230*D8*E8)</f>
        <v>62.334424185756582</v>
      </c>
      <c r="G8" s="256" t="s">
        <v>74</v>
      </c>
      <c r="H8" s="256">
        <f>VLOOKUP(G8,'BAZA ZAB.'!$A$2:$B$123,2,FALSE)</f>
        <v>63</v>
      </c>
      <c r="I8" s="256">
        <v>1</v>
      </c>
      <c r="J8" s="256">
        <f>H8*I8</f>
        <v>63</v>
      </c>
      <c r="K8" s="257">
        <f t="shared" ref="K8:K9" si="65">1-F8/J8</f>
        <v>1.0564695464181262E-2</v>
      </c>
      <c r="L8" s="351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2"/>
      <c r="AE8" s="352"/>
      <c r="AF8" s="352"/>
      <c r="AG8" s="353"/>
      <c r="AH8" s="100"/>
      <c r="AI8" s="354"/>
      <c r="AJ8" s="355"/>
      <c r="AK8" s="355"/>
      <c r="AL8" s="355"/>
      <c r="AM8" s="355"/>
      <c r="AN8" s="355"/>
      <c r="AO8" s="355"/>
      <c r="AP8" s="355"/>
      <c r="AQ8" s="355"/>
      <c r="AR8" s="356"/>
      <c r="AS8" s="100"/>
      <c r="AT8" s="348"/>
      <c r="AU8" s="349"/>
      <c r="AV8" s="349"/>
      <c r="AW8" s="349"/>
      <c r="AX8" s="349"/>
      <c r="AY8" s="349"/>
      <c r="AZ8" s="349"/>
      <c r="BA8" s="350"/>
      <c r="BB8" s="100"/>
      <c r="BC8" s="348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50"/>
      <c r="BZ8" s="100"/>
      <c r="CA8" s="344"/>
      <c r="CB8" s="345"/>
      <c r="CC8" s="345"/>
      <c r="CD8" s="345"/>
      <c r="CH8" s="258">
        <f t="shared" si="63"/>
        <v>0</v>
      </c>
      <c r="CI8" s="34" t="b">
        <f t="shared" ref="CI8:CI18" si="66">CH8&lt;230</f>
        <v>1</v>
      </c>
    </row>
    <row r="9" spans="1:87" s="34" customFormat="1" outlineLevel="1">
      <c r="A9" s="98">
        <v>1</v>
      </c>
      <c r="B9" s="141" t="s">
        <v>860</v>
      </c>
      <c r="C9" s="99">
        <v>300</v>
      </c>
      <c r="D9" s="101">
        <v>0.93</v>
      </c>
      <c r="E9" s="100">
        <v>1</v>
      </c>
      <c r="F9" s="101">
        <f t="shared" si="64"/>
        <v>1.4025245441795231</v>
      </c>
      <c r="G9" s="123" t="s">
        <v>50</v>
      </c>
      <c r="H9" s="100">
        <f>VLOOKUP(G9,'BAZA ZAB.'!$A$2:$B$123,2,FALSE)</f>
        <v>10</v>
      </c>
      <c r="I9" s="100">
        <v>1</v>
      </c>
      <c r="J9" s="100">
        <f t="shared" ref="J9" si="67">H9*I9</f>
        <v>10</v>
      </c>
      <c r="K9" s="102">
        <f t="shared" si="65"/>
        <v>0.85974754558204769</v>
      </c>
      <c r="L9" s="108">
        <f>IF(O9&gt;1,O9,1)*VLOOKUP(Q9,'BAZA KAB.'!$A$3:$H$411,2,FALSE)*AG9</f>
        <v>16.790399999999998</v>
      </c>
      <c r="M9" s="100">
        <f>VLOOKUP(G9,'BAZA ZAB.'!$A$2:$C$123,3,FALSE)</f>
        <v>1.45</v>
      </c>
      <c r="N9" s="100">
        <f t="shared" ref="N9" si="68">H9*M9</f>
        <v>14.5</v>
      </c>
      <c r="O9" s="123">
        <v>1</v>
      </c>
      <c r="P9" s="100" t="s">
        <v>139</v>
      </c>
      <c r="Q9" s="139" t="s">
        <v>147</v>
      </c>
      <c r="R9" s="100">
        <f>VLOOKUP(Q9,'BAZA KAB.'!$A$3:$H$411,4,FALSE)</f>
        <v>1.5</v>
      </c>
      <c r="S9" s="100" t="str">
        <f>VLOOKUP(Q9,'BAZA KAB.'!$A$3:$H$411,5,FALSE)</f>
        <v>CU</v>
      </c>
      <c r="T9" s="100">
        <f t="shared" ref="T9" si="69">IF(S9="CU", 58,34)</f>
        <v>58</v>
      </c>
      <c r="U9" s="100" t="str">
        <f>Q9</f>
        <v>P YDY 3x1,5</v>
      </c>
      <c r="V9" s="121">
        <f t="shared" ref="V9" si="70">F9</f>
        <v>1.4025245441795231</v>
      </c>
      <c r="W9" s="122" t="s">
        <v>18</v>
      </c>
      <c r="X9" s="123">
        <f t="shared" ref="X9" si="71">J9</f>
        <v>10</v>
      </c>
      <c r="Y9" s="122" t="s">
        <v>18</v>
      </c>
      <c r="Z9" s="121">
        <f t="shared" ref="Z9" si="72">L9</f>
        <v>16.790399999999998</v>
      </c>
      <c r="AA9" s="100">
        <f t="shared" ref="AA9" si="73">N9</f>
        <v>14.5</v>
      </c>
      <c r="AB9" s="104" t="s">
        <v>18</v>
      </c>
      <c r="AC9" s="103">
        <f t="shared" ref="AC9" si="74">1.45*L9</f>
        <v>24.346079999999997</v>
      </c>
      <c r="AD9" s="206">
        <v>40</v>
      </c>
      <c r="AE9" s="101">
        <f t="shared" ref="AE9:AE12" si="75">IF(E9=1,((2*C9*AD9)/(T9*R9*230^2))*(10^2),((C9*AD9)/(T9*O9*R9*400^2))*10^2)</f>
        <v>0.52147839123916295</v>
      </c>
      <c r="AF9" s="119">
        <f>AE9+$AF$5</f>
        <v>1.5990645981357148</v>
      </c>
      <c r="AG9" s="101">
        <f>'BAZA WSP.'!$B$17*'BAZA WSP.'!$B$1</f>
        <v>0.76319999999999999</v>
      </c>
      <c r="AH9" s="31"/>
      <c r="AI9" s="105">
        <f>VLOOKUP(Q9,'BAZA KAB.'!$A$3:$H$411,7,FALSE)</f>
        <v>0</v>
      </c>
      <c r="AJ9" s="105">
        <f t="shared" ref="AJ9" si="76">2*AD9*AI9/1000</f>
        <v>0</v>
      </c>
      <c r="AK9" s="106" t="e">
        <f t="shared" ref="AK9" si="77">SQRT((AJ9+AL9+AN9)^2+(AM9+AO9)^2)</f>
        <v>#REF!</v>
      </c>
      <c r="AL9" s="100" t="e">
        <f>#REF!</f>
        <v>#REF!</v>
      </c>
      <c r="AM9" s="100" t="e">
        <f>#REF!</f>
        <v>#REF!</v>
      </c>
      <c r="AN9" s="107" t="e">
        <f t="shared" ref="AN9" si="78">AT9+AV9</f>
        <v>#REF!</v>
      </c>
      <c r="AO9" s="107" t="e">
        <f t="shared" ref="AO9" si="79">AU9+AW9</f>
        <v>#REF!</v>
      </c>
      <c r="AP9" s="116" t="e">
        <f t="shared" ref="AP9" si="80">230/(1*AK9)</f>
        <v>#REF!</v>
      </c>
      <c r="AQ9" s="117" t="s">
        <v>31</v>
      </c>
      <c r="AR9" s="118">
        <f t="shared" ref="AR9" si="81">AY9*AZ9*X9</f>
        <v>50</v>
      </c>
      <c r="AS9" s="31"/>
      <c r="AT9" s="111" t="e">
        <f>#REF!</f>
        <v>#REF!</v>
      </c>
      <c r="AU9" s="112" t="e">
        <f>#REF!</f>
        <v>#REF!</v>
      </c>
      <c r="AV9" s="112">
        <f t="shared" ref="AV9:AV12" si="82">AD9*AX9/(O9*1000)+AD9*AX9/(O9*1000)</f>
        <v>0.96799999999999997</v>
      </c>
      <c r="AW9" s="112">
        <f t="shared" ref="AW9:AW12" si="83">IF(AI9&gt;0,0,2*AD9*0.0875/(O9*1000))</f>
        <v>7.0000000000000001E-3</v>
      </c>
      <c r="AX9" s="109">
        <f>VLOOKUP(Q9,'BAZA KAB.'!$A$3:$H$411,8,FALSE)</f>
        <v>12.1</v>
      </c>
      <c r="AY9" s="131">
        <f>VLOOKUP(G9,'BAZA ZAB.'!$A$2:$G$123,5,FALSE)*BA9</f>
        <v>5</v>
      </c>
      <c r="AZ9" s="110">
        <f>VLOOKUP(G9,'BAZA ZAB.'!$A$2:$G$123,7,FALSE)</f>
        <v>1</v>
      </c>
      <c r="BA9" s="110">
        <v>1</v>
      </c>
      <c r="BB9" s="31"/>
      <c r="BC9" s="111" t="str">
        <f t="shared" ref="BC9:BC17" si="84">$B$2</f>
        <v>Tr 400 kVA</v>
      </c>
      <c r="BD9" s="111" t="e">
        <f>#REF!</f>
        <v>#REF!</v>
      </c>
      <c r="BE9" s="111" t="e">
        <f>#REF!</f>
        <v>#REF!</v>
      </c>
      <c r="BF9" s="111">
        <f>'Kabel SN'!$H$39</f>
        <v>1.6071629463030153</v>
      </c>
      <c r="BG9" s="111">
        <f>'Kabel SN'!$H$37</f>
        <v>0.16071428571428575</v>
      </c>
      <c r="BH9" s="111">
        <f>'Kabel SN'!$H$38</f>
        <v>1.5991071428571431</v>
      </c>
      <c r="BI9" s="111">
        <f>1.1*'Kabel SN'!$D$10/(SQRT(3)*BF9)</f>
        <v>5.927388671784831</v>
      </c>
      <c r="BJ9" s="93">
        <v>1.8</v>
      </c>
      <c r="BK9" s="93">
        <v>1</v>
      </c>
      <c r="BL9" s="93">
        <f t="shared" ref="BL9" si="85">SQRT(2)*BJ9*BK9*BI9</f>
        <v>15.088668208370558</v>
      </c>
      <c r="BM9" s="93">
        <v>0.4</v>
      </c>
      <c r="BN9" s="94" t="e">
        <f t="shared" ref="BN9" si="86">AO9</f>
        <v>#REF!</v>
      </c>
      <c r="BO9" s="94" t="e">
        <f t="shared" ref="BO9" si="87">AN9</f>
        <v>#REF!</v>
      </c>
      <c r="BP9" s="95" t="e">
        <f>((BH9*BM9^2/'Kabel SN'!$D$10^2)+BE9+BN9)</f>
        <v>#REF!</v>
      </c>
      <c r="BQ9" s="95" t="e">
        <f>((BG9*BM9^2/'Kabel SN'!$D$10^2)+BD9+BO9)</f>
        <v>#REF!</v>
      </c>
      <c r="BR9" s="95" t="e">
        <f t="shared" ref="BR9" si="88">SQRT(BP9^2+BQ9^2)</f>
        <v>#REF!</v>
      </c>
      <c r="BS9" s="97" t="e">
        <f t="shared" ref="BS9" si="89">(1.1*BM9)/(SQRT(3)*BR9)</f>
        <v>#REF!</v>
      </c>
      <c r="BT9" s="93">
        <v>1.35</v>
      </c>
      <c r="BU9" s="93">
        <v>1</v>
      </c>
      <c r="BV9" s="97" t="e">
        <f t="shared" ref="BV9" si="90">SQRT(2)*BT9*BU9*BS9</f>
        <v>#REF!</v>
      </c>
      <c r="BW9" s="93" t="e">
        <f t="shared" ref="BW9" si="91">SQRT(3)*BM9*BS9</f>
        <v>#REF!</v>
      </c>
      <c r="BX9" s="95">
        <v>1.2250000000000001</v>
      </c>
      <c r="BY9" s="93" t="e">
        <f t="shared" ref="BY9" si="92">BS9*BX9</f>
        <v>#REF!</v>
      </c>
      <c r="BZ9" s="31"/>
      <c r="CA9" s="110">
        <v>0.02</v>
      </c>
      <c r="CB9" s="132" t="e">
        <f t="shared" ref="CB9:CB12" si="93">(SQRT(((BY9*1000/2)^2)*CA9))/143</f>
        <v>#REF!</v>
      </c>
      <c r="CC9" s="132" t="e">
        <f t="shared" ref="CC9:CC12" si="94">(SQRT(((BY9*1000/2)^2)*CA9))/58</f>
        <v>#REF!</v>
      </c>
      <c r="CD9" s="110" t="s">
        <v>530</v>
      </c>
      <c r="CH9" s="258" t="e">
        <f t="shared" si="63"/>
        <v>#REF!</v>
      </c>
      <c r="CI9" s="34" t="e">
        <f t="shared" si="66"/>
        <v>#REF!</v>
      </c>
    </row>
    <row r="10" spans="1:87" s="34" customFormat="1" outlineLevel="1">
      <c r="A10" s="98">
        <v>2</v>
      </c>
      <c r="B10" s="141" t="s">
        <v>862</v>
      </c>
      <c r="C10" s="99">
        <v>700</v>
      </c>
      <c r="D10" s="101">
        <v>0.93</v>
      </c>
      <c r="E10" s="100">
        <v>1</v>
      </c>
      <c r="F10" s="101">
        <f t="shared" ref="F10:F12" si="95">C10/(230*D10*E10)</f>
        <v>3.2725572697522205</v>
      </c>
      <c r="G10" s="123" t="s">
        <v>50</v>
      </c>
      <c r="H10" s="100">
        <f>VLOOKUP(G10,'BAZA ZAB.'!$A$2:$B$123,2,FALSE)</f>
        <v>10</v>
      </c>
      <c r="I10" s="100">
        <v>1</v>
      </c>
      <c r="J10" s="100">
        <f t="shared" ref="J10:J12" si="96">H10*I10</f>
        <v>10</v>
      </c>
      <c r="K10" s="102">
        <f t="shared" ref="K10:K12" si="97">1-F10/J10</f>
        <v>0.67274427302477791</v>
      </c>
      <c r="L10" s="108">
        <f>IF(O10&gt;1,O10,1)*VLOOKUP(Q10,'BAZA KAB.'!$A$3:$H$411,2,FALSE)*AG10</f>
        <v>16.790399999999998</v>
      </c>
      <c r="M10" s="100">
        <f>VLOOKUP(G10,'BAZA ZAB.'!$A$2:$C$123,3,FALSE)</f>
        <v>1.45</v>
      </c>
      <c r="N10" s="100">
        <f t="shared" ref="N10:N12" si="98">H10*M10</f>
        <v>14.5</v>
      </c>
      <c r="O10" s="123">
        <v>1</v>
      </c>
      <c r="P10" s="100" t="s">
        <v>139</v>
      </c>
      <c r="Q10" s="139" t="s">
        <v>147</v>
      </c>
      <c r="R10" s="100">
        <f>VLOOKUP(Q10,'BAZA KAB.'!$A$3:$H$411,4,FALSE)</f>
        <v>1.5</v>
      </c>
      <c r="S10" s="100" t="str">
        <f>VLOOKUP(Q10,'BAZA KAB.'!$A$3:$H$411,5,FALSE)</f>
        <v>CU</v>
      </c>
      <c r="T10" s="100">
        <f t="shared" ref="T10:T12" si="99">IF(S10="CU", 58,34)</f>
        <v>58</v>
      </c>
      <c r="U10" s="100" t="str">
        <f t="shared" ref="U10:U12" si="100">Q10</f>
        <v>P YDY 3x1,5</v>
      </c>
      <c r="V10" s="121">
        <f t="shared" ref="V10:V12" si="101">F10</f>
        <v>3.2725572697522205</v>
      </c>
      <c r="W10" s="122" t="s">
        <v>18</v>
      </c>
      <c r="X10" s="123">
        <f t="shared" ref="X10:X12" si="102">J10</f>
        <v>10</v>
      </c>
      <c r="Y10" s="122" t="s">
        <v>18</v>
      </c>
      <c r="Z10" s="121">
        <f t="shared" ref="Z10:Z12" si="103">L10</f>
        <v>16.790399999999998</v>
      </c>
      <c r="AA10" s="100">
        <f t="shared" ref="AA10:AA12" si="104">N10</f>
        <v>14.5</v>
      </c>
      <c r="AB10" s="104" t="s">
        <v>18</v>
      </c>
      <c r="AC10" s="103">
        <f t="shared" ref="AC10:AC12" si="105">1.45*L10</f>
        <v>24.346079999999997</v>
      </c>
      <c r="AD10" s="206">
        <v>40</v>
      </c>
      <c r="AE10" s="101">
        <f t="shared" si="75"/>
        <v>1.2167829128913805</v>
      </c>
      <c r="AF10" s="119">
        <f t="shared" ref="AF10:AF17" si="106">AE10+$AF$5</f>
        <v>2.2943691197879321</v>
      </c>
      <c r="AG10" s="101">
        <f>'BAZA WSP.'!$B$17*'BAZA WSP.'!$B$1</f>
        <v>0.76319999999999999</v>
      </c>
      <c r="AH10" s="31"/>
      <c r="AI10" s="105">
        <f>VLOOKUP(Q10,'BAZA KAB.'!$A$3:$H$411,7,FALSE)</f>
        <v>0</v>
      </c>
      <c r="AJ10" s="105">
        <f t="shared" ref="AJ10:AJ12" si="107">2*AD10*AI10/1000</f>
        <v>0</v>
      </c>
      <c r="AK10" s="106" t="e">
        <f t="shared" ref="AK10:AK12" si="108">SQRT((AJ10+AL10+AN10)^2+(AM10+AO10)^2)</f>
        <v>#REF!</v>
      </c>
      <c r="AL10" s="100" t="e">
        <f>#REF!</f>
        <v>#REF!</v>
      </c>
      <c r="AM10" s="100" t="e">
        <f>#REF!</f>
        <v>#REF!</v>
      </c>
      <c r="AN10" s="107" t="e">
        <f t="shared" ref="AN10:AN12" si="109">AT10+AV10</f>
        <v>#REF!</v>
      </c>
      <c r="AO10" s="107" t="e">
        <f t="shared" ref="AO10:AO12" si="110">AU10+AW10</f>
        <v>#REF!</v>
      </c>
      <c r="AP10" s="116" t="e">
        <f t="shared" ref="AP10:AP12" si="111">230/(1*AK10)</f>
        <v>#REF!</v>
      </c>
      <c r="AQ10" s="117" t="s">
        <v>31</v>
      </c>
      <c r="AR10" s="118">
        <f t="shared" ref="AR10:AR12" si="112">AY10*AZ10*X10</f>
        <v>50</v>
      </c>
      <c r="AS10" s="31"/>
      <c r="AT10" s="111" t="e">
        <f>#REF!</f>
        <v>#REF!</v>
      </c>
      <c r="AU10" s="112" t="e">
        <f>#REF!</f>
        <v>#REF!</v>
      </c>
      <c r="AV10" s="112">
        <f t="shared" si="82"/>
        <v>0.96799999999999997</v>
      </c>
      <c r="AW10" s="112">
        <f t="shared" si="83"/>
        <v>7.0000000000000001E-3</v>
      </c>
      <c r="AX10" s="109">
        <f>VLOOKUP(Q10,'BAZA KAB.'!$A$3:$H$411,8,FALSE)</f>
        <v>12.1</v>
      </c>
      <c r="AY10" s="131">
        <f>VLOOKUP(G10,'BAZA ZAB.'!$A$2:$G$123,5,FALSE)*BA10</f>
        <v>5</v>
      </c>
      <c r="AZ10" s="110">
        <f>VLOOKUP(G10,'BAZA ZAB.'!$A$2:$G$123,7,FALSE)</f>
        <v>1</v>
      </c>
      <c r="BA10" s="110">
        <v>1</v>
      </c>
      <c r="BB10" s="31"/>
      <c r="BC10" s="111" t="str">
        <f t="shared" si="84"/>
        <v>Tr 400 kVA</v>
      </c>
      <c r="BD10" s="111" t="e">
        <f>#REF!</f>
        <v>#REF!</v>
      </c>
      <c r="BE10" s="111" t="e">
        <f>#REF!</f>
        <v>#REF!</v>
      </c>
      <c r="BF10" s="111">
        <f>'Kabel SN'!$H$39</f>
        <v>1.6071629463030153</v>
      </c>
      <c r="BG10" s="111">
        <f>'Kabel SN'!$H$37</f>
        <v>0.16071428571428575</v>
      </c>
      <c r="BH10" s="111">
        <f>'Kabel SN'!$H$38</f>
        <v>1.5991071428571431</v>
      </c>
      <c r="BI10" s="111">
        <f>1.1*'Kabel SN'!$D$10/(SQRT(3)*BF10)</f>
        <v>5.927388671784831</v>
      </c>
      <c r="BJ10" s="93">
        <v>1.8</v>
      </c>
      <c r="BK10" s="93">
        <v>1</v>
      </c>
      <c r="BL10" s="93">
        <f t="shared" ref="BL10:BL12" si="113">SQRT(2)*BJ10*BK10*BI10</f>
        <v>15.088668208370558</v>
      </c>
      <c r="BM10" s="93">
        <v>0.4</v>
      </c>
      <c r="BN10" s="94" t="e">
        <f t="shared" ref="BN10:BN12" si="114">AO10</f>
        <v>#REF!</v>
      </c>
      <c r="BO10" s="94" t="e">
        <f t="shared" ref="BO10:BO12" si="115">AN10</f>
        <v>#REF!</v>
      </c>
      <c r="BP10" s="95" t="e">
        <f>((BH10*BM10^2/'Kabel SN'!$D$10^2)+BE10+BN10)</f>
        <v>#REF!</v>
      </c>
      <c r="BQ10" s="95" t="e">
        <f>((BG10*BM10^2/'Kabel SN'!$D$10^2)+BD10+BO10)</f>
        <v>#REF!</v>
      </c>
      <c r="BR10" s="95" t="e">
        <f t="shared" ref="BR10:BR12" si="116">SQRT(BP10^2+BQ10^2)</f>
        <v>#REF!</v>
      </c>
      <c r="BS10" s="97" t="e">
        <f t="shared" ref="BS10:BS12" si="117">(1.1*BM10)/(SQRT(3)*BR10)</f>
        <v>#REF!</v>
      </c>
      <c r="BT10" s="93">
        <v>1.35</v>
      </c>
      <c r="BU10" s="93">
        <v>1</v>
      </c>
      <c r="BV10" s="97" t="e">
        <f t="shared" ref="BV10:BV12" si="118">SQRT(2)*BT10*BU10*BS10</f>
        <v>#REF!</v>
      </c>
      <c r="BW10" s="93" t="e">
        <f t="shared" ref="BW10:BW12" si="119">SQRT(3)*BM10*BS10</f>
        <v>#REF!</v>
      </c>
      <c r="BX10" s="95">
        <v>1.2250000000000001</v>
      </c>
      <c r="BY10" s="93" t="e">
        <f t="shared" ref="BY10:BY12" si="120">BS10*BX10</f>
        <v>#REF!</v>
      </c>
      <c r="BZ10" s="31"/>
      <c r="CA10" s="110">
        <v>0.02</v>
      </c>
      <c r="CB10" s="132" t="e">
        <f t="shared" si="93"/>
        <v>#REF!</v>
      </c>
      <c r="CC10" s="132" t="e">
        <f t="shared" si="94"/>
        <v>#REF!</v>
      </c>
      <c r="CD10" s="110" t="s">
        <v>530</v>
      </c>
      <c r="CH10" s="258" t="e">
        <f t="shared" si="63"/>
        <v>#REF!</v>
      </c>
      <c r="CI10" s="34" t="e">
        <f t="shared" si="66"/>
        <v>#REF!</v>
      </c>
    </row>
    <row r="11" spans="1:87" s="34" customFormat="1" outlineLevel="1">
      <c r="A11" s="98">
        <v>3</v>
      </c>
      <c r="B11" s="141" t="s">
        <v>1209</v>
      </c>
      <c r="C11" s="99">
        <v>2000</v>
      </c>
      <c r="D11" s="101">
        <v>0.93</v>
      </c>
      <c r="E11" s="100">
        <v>1</v>
      </c>
      <c r="F11" s="101">
        <f t="shared" si="95"/>
        <v>9.3501636278634876</v>
      </c>
      <c r="G11" s="123" t="s">
        <v>52</v>
      </c>
      <c r="H11" s="100">
        <f>VLOOKUP(G11,'BAZA ZAB.'!$A$2:$B$123,2,FALSE)</f>
        <v>16</v>
      </c>
      <c r="I11" s="100">
        <v>1</v>
      </c>
      <c r="J11" s="100">
        <f t="shared" si="96"/>
        <v>16</v>
      </c>
      <c r="K11" s="102">
        <f t="shared" si="97"/>
        <v>0.41561477325853202</v>
      </c>
      <c r="L11" s="108">
        <f>IF(O11&gt;1,O11,1)*VLOOKUP(Q11,'BAZA KAB.'!$A$3:$H$411,2,FALSE)*AG11</f>
        <v>22.896000000000001</v>
      </c>
      <c r="M11" s="100">
        <f>VLOOKUP(G11,'BAZA ZAB.'!$A$2:$C$123,3,FALSE)</f>
        <v>1.45</v>
      </c>
      <c r="N11" s="100">
        <f t="shared" si="98"/>
        <v>23.2</v>
      </c>
      <c r="O11" s="123">
        <v>1</v>
      </c>
      <c r="P11" s="100" t="s">
        <v>139</v>
      </c>
      <c r="Q11" s="139" t="s">
        <v>150</v>
      </c>
      <c r="R11" s="100">
        <f>VLOOKUP(Q11,'BAZA KAB.'!$A$3:$H$411,4,FALSE)</f>
        <v>2.5</v>
      </c>
      <c r="S11" s="100" t="str">
        <f>VLOOKUP(Q11,'BAZA KAB.'!$A$3:$H$411,5,FALSE)</f>
        <v>CU</v>
      </c>
      <c r="T11" s="100">
        <f t="shared" si="99"/>
        <v>58</v>
      </c>
      <c r="U11" s="100" t="str">
        <f t="shared" si="100"/>
        <v>P YDY 3x2,5</v>
      </c>
      <c r="V11" s="121">
        <f t="shared" si="101"/>
        <v>9.3501636278634876</v>
      </c>
      <c r="W11" s="122" t="s">
        <v>18</v>
      </c>
      <c r="X11" s="123">
        <f t="shared" si="102"/>
        <v>16</v>
      </c>
      <c r="Y11" s="122" t="s">
        <v>18</v>
      </c>
      <c r="Z11" s="121">
        <f t="shared" si="103"/>
        <v>22.896000000000001</v>
      </c>
      <c r="AA11" s="100">
        <f t="shared" si="104"/>
        <v>23.2</v>
      </c>
      <c r="AB11" s="104" t="s">
        <v>18</v>
      </c>
      <c r="AC11" s="103">
        <f t="shared" si="105"/>
        <v>33.199199999999998</v>
      </c>
      <c r="AD11" s="206">
        <v>40</v>
      </c>
      <c r="AE11" s="101">
        <f t="shared" si="75"/>
        <v>2.0859135649566518</v>
      </c>
      <c r="AF11" s="119">
        <f t="shared" si="106"/>
        <v>3.1634997718532034</v>
      </c>
      <c r="AG11" s="101">
        <f>'BAZA WSP.'!$B$17*'BAZA WSP.'!$B$1</f>
        <v>0.76319999999999999</v>
      </c>
      <c r="AH11" s="31"/>
      <c r="AI11" s="105">
        <f>VLOOKUP(Q11,'BAZA KAB.'!$A$3:$H$411,7,FALSE)</f>
        <v>0</v>
      </c>
      <c r="AJ11" s="105">
        <f t="shared" si="107"/>
        <v>0</v>
      </c>
      <c r="AK11" s="106" t="e">
        <f t="shared" si="108"/>
        <v>#REF!</v>
      </c>
      <c r="AL11" s="100" t="e">
        <f>#REF!</f>
        <v>#REF!</v>
      </c>
      <c r="AM11" s="100" t="e">
        <f>#REF!</f>
        <v>#REF!</v>
      </c>
      <c r="AN11" s="107" t="e">
        <f t="shared" si="109"/>
        <v>#REF!</v>
      </c>
      <c r="AO11" s="107" t="e">
        <f t="shared" si="110"/>
        <v>#REF!</v>
      </c>
      <c r="AP11" s="116" t="e">
        <f t="shared" si="111"/>
        <v>#REF!</v>
      </c>
      <c r="AQ11" s="117" t="s">
        <v>31</v>
      </c>
      <c r="AR11" s="118">
        <f t="shared" si="112"/>
        <v>80</v>
      </c>
      <c r="AS11" s="31"/>
      <c r="AT11" s="111" t="e">
        <f>#REF!</f>
        <v>#REF!</v>
      </c>
      <c r="AU11" s="112" t="e">
        <f>#REF!</f>
        <v>#REF!</v>
      </c>
      <c r="AV11" s="112">
        <f t="shared" si="82"/>
        <v>0.59279999999999999</v>
      </c>
      <c r="AW11" s="112">
        <f t="shared" si="83"/>
        <v>7.0000000000000001E-3</v>
      </c>
      <c r="AX11" s="109">
        <f>VLOOKUP(Q11,'BAZA KAB.'!$A$3:$H$411,8,FALSE)</f>
        <v>7.41</v>
      </c>
      <c r="AY11" s="131">
        <f>VLOOKUP(G11,'BAZA ZAB.'!$A$2:$G$123,5,FALSE)*BA11</f>
        <v>5</v>
      </c>
      <c r="AZ11" s="110">
        <f>VLOOKUP(G11,'BAZA ZAB.'!$A$2:$G$123,7,FALSE)</f>
        <v>1</v>
      </c>
      <c r="BA11" s="110">
        <v>1</v>
      </c>
      <c r="BB11" s="31"/>
      <c r="BC11" s="111" t="str">
        <f t="shared" si="84"/>
        <v>Tr 400 kVA</v>
      </c>
      <c r="BD11" s="111" t="e">
        <f>#REF!</f>
        <v>#REF!</v>
      </c>
      <c r="BE11" s="111" t="e">
        <f>#REF!</f>
        <v>#REF!</v>
      </c>
      <c r="BF11" s="111">
        <f>'Kabel SN'!$H$39</f>
        <v>1.6071629463030153</v>
      </c>
      <c r="BG11" s="111">
        <f>'Kabel SN'!$H$37</f>
        <v>0.16071428571428575</v>
      </c>
      <c r="BH11" s="111">
        <f>'Kabel SN'!$H$38</f>
        <v>1.5991071428571431</v>
      </c>
      <c r="BI11" s="111">
        <f>1.1*'Kabel SN'!$D$10/(SQRT(3)*BF11)</f>
        <v>5.927388671784831</v>
      </c>
      <c r="BJ11" s="93">
        <v>1.8</v>
      </c>
      <c r="BK11" s="93">
        <v>1</v>
      </c>
      <c r="BL11" s="93">
        <f t="shared" si="113"/>
        <v>15.088668208370558</v>
      </c>
      <c r="BM11" s="93">
        <v>0.4</v>
      </c>
      <c r="BN11" s="94" t="e">
        <f t="shared" si="114"/>
        <v>#REF!</v>
      </c>
      <c r="BO11" s="94" t="e">
        <f t="shared" si="115"/>
        <v>#REF!</v>
      </c>
      <c r="BP11" s="95" t="e">
        <f>((BH11*BM11^2/'Kabel SN'!$D$10^2)+BE11+BN11)</f>
        <v>#REF!</v>
      </c>
      <c r="BQ11" s="95" t="e">
        <f>((BG11*BM11^2/'Kabel SN'!$D$10^2)+BD11+BO11)</f>
        <v>#REF!</v>
      </c>
      <c r="BR11" s="95" t="e">
        <f t="shared" si="116"/>
        <v>#REF!</v>
      </c>
      <c r="BS11" s="97" t="e">
        <f t="shared" si="117"/>
        <v>#REF!</v>
      </c>
      <c r="BT11" s="93">
        <v>1.35</v>
      </c>
      <c r="BU11" s="93">
        <v>1</v>
      </c>
      <c r="BV11" s="97" t="e">
        <f t="shared" si="118"/>
        <v>#REF!</v>
      </c>
      <c r="BW11" s="93" t="e">
        <f t="shared" si="119"/>
        <v>#REF!</v>
      </c>
      <c r="BX11" s="95">
        <v>1.2250000000000001</v>
      </c>
      <c r="BY11" s="93" t="e">
        <f t="shared" si="120"/>
        <v>#REF!</v>
      </c>
      <c r="BZ11" s="31"/>
      <c r="CA11" s="110">
        <v>0.02</v>
      </c>
      <c r="CB11" s="132" t="e">
        <f t="shared" si="93"/>
        <v>#REF!</v>
      </c>
      <c r="CC11" s="132" t="e">
        <f t="shared" si="94"/>
        <v>#REF!</v>
      </c>
      <c r="CD11" s="110" t="s">
        <v>530</v>
      </c>
      <c r="CH11" s="258" t="e">
        <f t="shared" si="63"/>
        <v>#REF!</v>
      </c>
      <c r="CI11" s="34" t="e">
        <f t="shared" si="66"/>
        <v>#REF!</v>
      </c>
    </row>
    <row r="12" spans="1:87" s="34" customFormat="1" outlineLevel="1">
      <c r="A12" s="98">
        <v>4</v>
      </c>
      <c r="B12" s="141" t="s">
        <v>1245</v>
      </c>
      <c r="C12" s="99">
        <v>4000</v>
      </c>
      <c r="D12" s="101">
        <v>1</v>
      </c>
      <c r="E12" s="100">
        <v>1</v>
      </c>
      <c r="F12" s="101">
        <f t="shared" si="95"/>
        <v>17.391304347826086</v>
      </c>
      <c r="G12" s="123" t="s">
        <v>54</v>
      </c>
      <c r="H12" s="100">
        <f>VLOOKUP(G12,'BAZA ZAB.'!$A$2:$B$123,2,FALSE)</f>
        <v>25</v>
      </c>
      <c r="I12" s="100">
        <v>1</v>
      </c>
      <c r="J12" s="100">
        <f t="shared" si="96"/>
        <v>25</v>
      </c>
      <c r="K12" s="102">
        <f t="shared" si="97"/>
        <v>0.30434782608695654</v>
      </c>
      <c r="L12" s="108">
        <f>IF(O12&gt;1,O12,1)*VLOOKUP(Q12,'BAZA KAB.'!$A$3:$H$411,2,FALSE)*AG12</f>
        <v>30.527999999999999</v>
      </c>
      <c r="M12" s="100">
        <f>VLOOKUP(G12,'BAZA ZAB.'!$A$2:$C$123,3,FALSE)</f>
        <v>1.45</v>
      </c>
      <c r="N12" s="100">
        <f t="shared" si="98"/>
        <v>36.25</v>
      </c>
      <c r="O12" s="123">
        <v>1</v>
      </c>
      <c r="P12" s="100" t="s">
        <v>139</v>
      </c>
      <c r="Q12" s="139" t="s">
        <v>152</v>
      </c>
      <c r="R12" s="100">
        <f>VLOOKUP(Q12,'BAZA KAB.'!$A$3:$H$411,4,FALSE)</f>
        <v>4</v>
      </c>
      <c r="S12" s="100" t="str">
        <f>VLOOKUP(Q12,'BAZA KAB.'!$A$3:$H$411,5,FALSE)</f>
        <v>CU</v>
      </c>
      <c r="T12" s="100">
        <f t="shared" si="99"/>
        <v>58</v>
      </c>
      <c r="U12" s="100" t="str">
        <f t="shared" si="100"/>
        <v>P YDY 3x4</v>
      </c>
      <c r="V12" s="121">
        <f t="shared" si="101"/>
        <v>17.391304347826086</v>
      </c>
      <c r="W12" s="122" t="s">
        <v>18</v>
      </c>
      <c r="X12" s="123">
        <f t="shared" si="102"/>
        <v>25</v>
      </c>
      <c r="Y12" s="122" t="s">
        <v>18</v>
      </c>
      <c r="Z12" s="121">
        <f t="shared" si="103"/>
        <v>30.527999999999999</v>
      </c>
      <c r="AA12" s="100">
        <f t="shared" si="104"/>
        <v>36.25</v>
      </c>
      <c r="AB12" s="104" t="s">
        <v>18</v>
      </c>
      <c r="AC12" s="103">
        <f t="shared" si="105"/>
        <v>44.265599999999999</v>
      </c>
      <c r="AD12" s="206">
        <v>40</v>
      </c>
      <c r="AE12" s="101">
        <f t="shared" si="75"/>
        <v>2.6073919561958152</v>
      </c>
      <c r="AF12" s="119">
        <f t="shared" si="106"/>
        <v>3.6849781630923673</v>
      </c>
      <c r="AG12" s="101">
        <f>'BAZA WSP.'!$B$17*'BAZA WSP.'!$B$1</f>
        <v>0.76319999999999999</v>
      </c>
      <c r="AH12" s="31"/>
      <c r="AI12" s="105">
        <f>VLOOKUP(Q12,'BAZA KAB.'!$A$3:$H$411,7,FALSE)</f>
        <v>0</v>
      </c>
      <c r="AJ12" s="105">
        <f t="shared" si="107"/>
        <v>0</v>
      </c>
      <c r="AK12" s="106" t="e">
        <f t="shared" si="108"/>
        <v>#REF!</v>
      </c>
      <c r="AL12" s="100" t="e">
        <f>#REF!</f>
        <v>#REF!</v>
      </c>
      <c r="AM12" s="100" t="e">
        <f>#REF!</f>
        <v>#REF!</v>
      </c>
      <c r="AN12" s="107" t="e">
        <f t="shared" si="109"/>
        <v>#REF!</v>
      </c>
      <c r="AO12" s="107" t="e">
        <f t="shared" si="110"/>
        <v>#REF!</v>
      </c>
      <c r="AP12" s="116" t="e">
        <f t="shared" si="111"/>
        <v>#REF!</v>
      </c>
      <c r="AQ12" s="117" t="s">
        <v>31</v>
      </c>
      <c r="AR12" s="118">
        <f t="shared" si="112"/>
        <v>125</v>
      </c>
      <c r="AS12" s="31"/>
      <c r="AT12" s="111" t="e">
        <f>#REF!</f>
        <v>#REF!</v>
      </c>
      <c r="AU12" s="112" t="e">
        <f>#REF!</f>
        <v>#REF!</v>
      </c>
      <c r="AV12" s="112">
        <f t="shared" si="82"/>
        <v>0.36880000000000002</v>
      </c>
      <c r="AW12" s="112">
        <f t="shared" si="83"/>
        <v>7.0000000000000001E-3</v>
      </c>
      <c r="AX12" s="109">
        <f>VLOOKUP(Q12,'BAZA KAB.'!$A$3:$H$411,8,FALSE)</f>
        <v>4.6100000000000003</v>
      </c>
      <c r="AY12" s="131">
        <f>VLOOKUP(G12,'BAZA ZAB.'!$A$2:$G$123,5,FALSE)*BA12</f>
        <v>5</v>
      </c>
      <c r="AZ12" s="110">
        <f>VLOOKUP(G12,'BAZA ZAB.'!$A$2:$G$123,7,FALSE)</f>
        <v>1</v>
      </c>
      <c r="BA12" s="110">
        <v>1</v>
      </c>
      <c r="BB12" s="31"/>
      <c r="BC12" s="111" t="str">
        <f t="shared" si="84"/>
        <v>Tr 400 kVA</v>
      </c>
      <c r="BD12" s="111" t="e">
        <f>#REF!</f>
        <v>#REF!</v>
      </c>
      <c r="BE12" s="111" t="e">
        <f>#REF!</f>
        <v>#REF!</v>
      </c>
      <c r="BF12" s="111">
        <f>'Kabel SN'!$H$39</f>
        <v>1.6071629463030153</v>
      </c>
      <c r="BG12" s="111">
        <f>'Kabel SN'!$H$37</f>
        <v>0.16071428571428575</v>
      </c>
      <c r="BH12" s="111">
        <f>'Kabel SN'!$H$38</f>
        <v>1.5991071428571431</v>
      </c>
      <c r="BI12" s="111">
        <f>1.1*'Kabel SN'!$D$10/(SQRT(3)*BF12)</f>
        <v>5.927388671784831</v>
      </c>
      <c r="BJ12" s="93">
        <v>1.8</v>
      </c>
      <c r="BK12" s="93">
        <v>1</v>
      </c>
      <c r="BL12" s="93">
        <f t="shared" si="113"/>
        <v>15.088668208370558</v>
      </c>
      <c r="BM12" s="93">
        <v>0.4</v>
      </c>
      <c r="BN12" s="94" t="e">
        <f t="shared" si="114"/>
        <v>#REF!</v>
      </c>
      <c r="BO12" s="94" t="e">
        <f t="shared" si="115"/>
        <v>#REF!</v>
      </c>
      <c r="BP12" s="95" t="e">
        <f>((BH12*BM12^2/'Kabel SN'!$D$10^2)+BE12+BN12)</f>
        <v>#REF!</v>
      </c>
      <c r="BQ12" s="95" t="e">
        <f>((BG12*BM12^2/'Kabel SN'!$D$10^2)+BD12+BO12)</f>
        <v>#REF!</v>
      </c>
      <c r="BR12" s="95" t="e">
        <f t="shared" si="116"/>
        <v>#REF!</v>
      </c>
      <c r="BS12" s="97" t="e">
        <f t="shared" si="117"/>
        <v>#REF!</v>
      </c>
      <c r="BT12" s="93">
        <v>1.35</v>
      </c>
      <c r="BU12" s="93">
        <v>1</v>
      </c>
      <c r="BV12" s="97" t="e">
        <f t="shared" si="118"/>
        <v>#REF!</v>
      </c>
      <c r="BW12" s="93" t="e">
        <f t="shared" si="119"/>
        <v>#REF!</v>
      </c>
      <c r="BX12" s="95">
        <v>1.2250000000000001</v>
      </c>
      <c r="BY12" s="93" t="e">
        <f t="shared" si="120"/>
        <v>#REF!</v>
      </c>
      <c r="BZ12" s="31"/>
      <c r="CA12" s="110">
        <v>0.02</v>
      </c>
      <c r="CB12" s="132" t="e">
        <f t="shared" si="93"/>
        <v>#REF!</v>
      </c>
      <c r="CC12" s="132" t="e">
        <f t="shared" si="94"/>
        <v>#REF!</v>
      </c>
      <c r="CD12" s="110" t="s">
        <v>530</v>
      </c>
      <c r="CH12" s="258" t="e">
        <f t="shared" ref="CH12" si="121">BR12*AR12</f>
        <v>#REF!</v>
      </c>
      <c r="CI12" s="34" t="e">
        <f t="shared" ref="CI12" si="122">CH12&lt;230</f>
        <v>#REF!</v>
      </c>
    </row>
    <row r="13" spans="1:87" s="34" customFormat="1" outlineLevel="1">
      <c r="A13" s="98">
        <v>5</v>
      </c>
      <c r="B13" s="141" t="s">
        <v>1246</v>
      </c>
      <c r="C13" s="99">
        <v>5000</v>
      </c>
      <c r="D13" s="101">
        <v>1</v>
      </c>
      <c r="E13" s="100">
        <v>1</v>
      </c>
      <c r="F13" s="101">
        <f t="shared" ref="F13:F17" si="123">C13/(230*D13*E13)</f>
        <v>21.739130434782609</v>
      </c>
      <c r="G13" s="123" t="s">
        <v>54</v>
      </c>
      <c r="H13" s="100">
        <f>VLOOKUP(G13,'BAZA ZAB.'!$A$2:$B$123,2,FALSE)</f>
        <v>25</v>
      </c>
      <c r="I13" s="100">
        <v>1</v>
      </c>
      <c r="J13" s="100">
        <f t="shared" ref="J13:J17" si="124">H13*I13</f>
        <v>25</v>
      </c>
      <c r="K13" s="102">
        <f t="shared" ref="K13:K17" si="125">1-F13/J13</f>
        <v>0.13043478260869568</v>
      </c>
      <c r="L13" s="108">
        <f>IF(O13&gt;1,O13,1)*VLOOKUP(Q13,'BAZA KAB.'!$A$3:$H$411,2,FALSE)*AG13</f>
        <v>30.527999999999999</v>
      </c>
      <c r="M13" s="100">
        <f>VLOOKUP(G13,'BAZA ZAB.'!$A$2:$C$123,3,FALSE)</f>
        <v>1.45</v>
      </c>
      <c r="N13" s="100">
        <f t="shared" ref="N13:N17" si="126">H13*M13</f>
        <v>36.25</v>
      </c>
      <c r="O13" s="123">
        <v>1</v>
      </c>
      <c r="P13" s="100" t="s">
        <v>139</v>
      </c>
      <c r="Q13" s="139" t="s">
        <v>152</v>
      </c>
      <c r="R13" s="100">
        <f>VLOOKUP(Q13,'BAZA KAB.'!$A$3:$H$411,4,FALSE)</f>
        <v>4</v>
      </c>
      <c r="S13" s="100" t="str">
        <f>VLOOKUP(Q13,'BAZA KAB.'!$A$3:$H$411,5,FALSE)</f>
        <v>CU</v>
      </c>
      <c r="T13" s="100">
        <f t="shared" ref="T13:T17" si="127">IF(S13="CU", 58,34)</f>
        <v>58</v>
      </c>
      <c r="U13" s="100" t="str">
        <f t="shared" ref="U13:U17" si="128">Q13</f>
        <v>P YDY 3x4</v>
      </c>
      <c r="V13" s="121">
        <f t="shared" ref="V13:V17" si="129">F13</f>
        <v>21.739130434782609</v>
      </c>
      <c r="W13" s="122" t="s">
        <v>18</v>
      </c>
      <c r="X13" s="123">
        <f t="shared" ref="X13:X17" si="130">J13</f>
        <v>25</v>
      </c>
      <c r="Y13" s="122" t="s">
        <v>18</v>
      </c>
      <c r="Z13" s="121">
        <f t="shared" ref="Z13:Z17" si="131">L13</f>
        <v>30.527999999999999</v>
      </c>
      <c r="AA13" s="100">
        <f t="shared" ref="AA13:AA17" si="132">N13</f>
        <v>36.25</v>
      </c>
      <c r="AB13" s="104" t="s">
        <v>18</v>
      </c>
      <c r="AC13" s="103">
        <f t="shared" ref="AC13:AC17" si="133">1.45*L13</f>
        <v>44.265599999999999</v>
      </c>
      <c r="AD13" s="206">
        <v>40</v>
      </c>
      <c r="AE13" s="101">
        <f t="shared" ref="AE13:AE17" si="134">IF(E13=1,((2*C13*AD13)/(T13*R13*230^2))*(10^2),((C13*AD13)/(T13*O13*R13*400^2))*10^2)</f>
        <v>3.2592399452447691</v>
      </c>
      <c r="AF13" s="119">
        <f t="shared" si="106"/>
        <v>4.3368261521413212</v>
      </c>
      <c r="AG13" s="101">
        <f>'BAZA WSP.'!$B$17*'BAZA WSP.'!$B$1</f>
        <v>0.76319999999999999</v>
      </c>
      <c r="AH13" s="31"/>
      <c r="AI13" s="105">
        <f>VLOOKUP(Q13,'BAZA KAB.'!$A$3:$H$411,7,FALSE)</f>
        <v>0</v>
      </c>
      <c r="AJ13" s="105">
        <f t="shared" ref="AJ13:AJ17" si="135">2*AD13*AI13/1000</f>
        <v>0</v>
      </c>
      <c r="AK13" s="106" t="e">
        <f t="shared" ref="AK13:AK17" si="136">SQRT((AJ13+AL13+AN13)^2+(AM13+AO13)^2)</f>
        <v>#REF!</v>
      </c>
      <c r="AL13" s="100" t="e">
        <f>#REF!</f>
        <v>#REF!</v>
      </c>
      <c r="AM13" s="100" t="e">
        <f>#REF!</f>
        <v>#REF!</v>
      </c>
      <c r="AN13" s="107" t="e">
        <f t="shared" ref="AN13:AN17" si="137">AT13+AV13</f>
        <v>#REF!</v>
      </c>
      <c r="AO13" s="107" t="e">
        <f t="shared" ref="AO13:AO17" si="138">AU13+AW13</f>
        <v>#REF!</v>
      </c>
      <c r="AP13" s="116" t="e">
        <f t="shared" ref="AP13:AP17" si="139">230/(1*AK13)</f>
        <v>#REF!</v>
      </c>
      <c r="AQ13" s="117" t="s">
        <v>31</v>
      </c>
      <c r="AR13" s="118">
        <f t="shared" ref="AR13:AR17" si="140">AY13*AZ13*X13</f>
        <v>125</v>
      </c>
      <c r="AS13" s="31"/>
      <c r="AT13" s="111" t="e">
        <f>#REF!</f>
        <v>#REF!</v>
      </c>
      <c r="AU13" s="112" t="e">
        <f>#REF!</f>
        <v>#REF!</v>
      </c>
      <c r="AV13" s="112">
        <f t="shared" ref="AV13:AV17" si="141">AD13*AX13/(O13*1000)+AD13*AX13/(O13*1000)</f>
        <v>0.36880000000000002</v>
      </c>
      <c r="AW13" s="112">
        <f t="shared" ref="AW13:AW17" si="142">IF(AI13&gt;0,0,2*AD13*0.0875/(O13*1000))</f>
        <v>7.0000000000000001E-3</v>
      </c>
      <c r="AX13" s="109">
        <f>VLOOKUP(Q13,'BAZA KAB.'!$A$3:$H$411,8,FALSE)</f>
        <v>4.6100000000000003</v>
      </c>
      <c r="AY13" s="131">
        <f>VLOOKUP(G13,'BAZA ZAB.'!$A$2:$G$123,5,FALSE)*BA13</f>
        <v>5</v>
      </c>
      <c r="AZ13" s="110">
        <f>VLOOKUP(G13,'BAZA ZAB.'!$A$2:$G$123,7,FALSE)</f>
        <v>1</v>
      </c>
      <c r="BA13" s="110">
        <v>1</v>
      </c>
      <c r="BB13" s="31"/>
      <c r="BC13" s="111" t="str">
        <f t="shared" si="84"/>
        <v>Tr 400 kVA</v>
      </c>
      <c r="BD13" s="111" t="e">
        <f>#REF!</f>
        <v>#REF!</v>
      </c>
      <c r="BE13" s="111" t="e">
        <f>#REF!</f>
        <v>#REF!</v>
      </c>
      <c r="BF13" s="111">
        <f>'Kabel SN'!$H$39</f>
        <v>1.6071629463030153</v>
      </c>
      <c r="BG13" s="111">
        <f>'Kabel SN'!$H$37</f>
        <v>0.16071428571428575</v>
      </c>
      <c r="BH13" s="111">
        <f>'Kabel SN'!$H$38</f>
        <v>1.5991071428571431</v>
      </c>
      <c r="BI13" s="111">
        <f>1.1*'Kabel SN'!$D$10/(SQRT(3)*BF13)</f>
        <v>5.927388671784831</v>
      </c>
      <c r="BJ13" s="93">
        <v>1.8</v>
      </c>
      <c r="BK13" s="93">
        <v>1</v>
      </c>
      <c r="BL13" s="93">
        <f t="shared" ref="BL13:BL17" si="143">SQRT(2)*BJ13*BK13*BI13</f>
        <v>15.088668208370558</v>
      </c>
      <c r="BM13" s="93">
        <v>0.4</v>
      </c>
      <c r="BN13" s="94" t="e">
        <f t="shared" ref="BN13:BN17" si="144">AO13</f>
        <v>#REF!</v>
      </c>
      <c r="BO13" s="94" t="e">
        <f t="shared" ref="BO13:BO17" si="145">AN13</f>
        <v>#REF!</v>
      </c>
      <c r="BP13" s="95" t="e">
        <f>((BH13*BM13^2/'Kabel SN'!$D$10^2)+BE13+BN13)</f>
        <v>#REF!</v>
      </c>
      <c r="BQ13" s="95" t="e">
        <f>((BG13*BM13^2/'Kabel SN'!$D$10^2)+BD13+BO13)</f>
        <v>#REF!</v>
      </c>
      <c r="BR13" s="95" t="e">
        <f t="shared" ref="BR13:BR17" si="146">SQRT(BP13^2+BQ13^2)</f>
        <v>#REF!</v>
      </c>
      <c r="BS13" s="97" t="e">
        <f t="shared" ref="BS13:BS17" si="147">(1.1*BM13)/(SQRT(3)*BR13)</f>
        <v>#REF!</v>
      </c>
      <c r="BT13" s="93">
        <v>1.35</v>
      </c>
      <c r="BU13" s="93">
        <v>1</v>
      </c>
      <c r="BV13" s="97" t="e">
        <f t="shared" ref="BV13:BV17" si="148">SQRT(2)*BT13*BU13*BS13</f>
        <v>#REF!</v>
      </c>
      <c r="BW13" s="93" t="e">
        <f t="shared" ref="BW13:BW17" si="149">SQRT(3)*BM13*BS13</f>
        <v>#REF!</v>
      </c>
      <c r="BX13" s="95">
        <v>1.2250000000000001</v>
      </c>
      <c r="BY13" s="93" t="e">
        <f t="shared" ref="BY13:BY17" si="150">BS13*BX13</f>
        <v>#REF!</v>
      </c>
      <c r="BZ13" s="31"/>
      <c r="CA13" s="110">
        <v>0.02</v>
      </c>
      <c r="CB13" s="132" t="e">
        <f t="shared" ref="CB13:CB17" si="151">(SQRT(((BY13*1000/2)^2)*CA13))/143</f>
        <v>#REF!</v>
      </c>
      <c r="CC13" s="132" t="e">
        <f t="shared" ref="CC13:CC17" si="152">(SQRT(((BY13*1000/2)^2)*CA13))/58</f>
        <v>#REF!</v>
      </c>
      <c r="CD13" s="110" t="s">
        <v>530</v>
      </c>
      <c r="CH13" s="258" t="e">
        <f t="shared" si="63"/>
        <v>#REF!</v>
      </c>
      <c r="CI13" s="34" t="e">
        <f t="shared" si="66"/>
        <v>#REF!</v>
      </c>
    </row>
    <row r="14" spans="1:87" s="34" customFormat="1" outlineLevel="1">
      <c r="A14" s="98">
        <v>6</v>
      </c>
      <c r="B14" s="141" t="s">
        <v>1252</v>
      </c>
      <c r="C14" s="99">
        <v>3000</v>
      </c>
      <c r="D14" s="101">
        <v>0.93</v>
      </c>
      <c r="E14" s="100">
        <v>1</v>
      </c>
      <c r="F14" s="101">
        <f t="shared" si="123"/>
        <v>14.025245441795231</v>
      </c>
      <c r="G14" s="123" t="s">
        <v>63</v>
      </c>
      <c r="H14" s="100">
        <f>VLOOKUP(G14,'BAZA ZAB.'!$A$2:$B$123,2,FALSE)</f>
        <v>20</v>
      </c>
      <c r="I14" s="100">
        <v>1</v>
      </c>
      <c r="J14" s="100">
        <f t="shared" si="124"/>
        <v>20</v>
      </c>
      <c r="K14" s="102">
        <f t="shared" si="125"/>
        <v>0.29873772791023845</v>
      </c>
      <c r="L14" s="108">
        <f>IF(O14&gt;1,O14,1)*VLOOKUP(Q14,'BAZA KAB.'!$A$3:$H$411,2,FALSE)*AG14</f>
        <v>30.527999999999999</v>
      </c>
      <c r="M14" s="100">
        <f>VLOOKUP(G14,'BAZA ZAB.'!$A$2:$C$123,3,FALSE)</f>
        <v>1.45</v>
      </c>
      <c r="N14" s="100">
        <f t="shared" si="126"/>
        <v>29</v>
      </c>
      <c r="O14" s="123">
        <v>1</v>
      </c>
      <c r="P14" s="100" t="s">
        <v>139</v>
      </c>
      <c r="Q14" s="139" t="s">
        <v>152</v>
      </c>
      <c r="R14" s="100">
        <f>VLOOKUP(Q14,'BAZA KAB.'!$A$3:$H$411,4,FALSE)</f>
        <v>4</v>
      </c>
      <c r="S14" s="100" t="str">
        <f>VLOOKUP(Q14,'BAZA KAB.'!$A$3:$H$411,5,FALSE)</f>
        <v>CU</v>
      </c>
      <c r="T14" s="100">
        <f t="shared" si="127"/>
        <v>58</v>
      </c>
      <c r="U14" s="100" t="str">
        <f t="shared" si="128"/>
        <v>P YDY 3x4</v>
      </c>
      <c r="V14" s="121">
        <f t="shared" si="129"/>
        <v>14.025245441795231</v>
      </c>
      <c r="W14" s="122" t="s">
        <v>18</v>
      </c>
      <c r="X14" s="123">
        <f t="shared" si="130"/>
        <v>20</v>
      </c>
      <c r="Y14" s="122" t="s">
        <v>18</v>
      </c>
      <c r="Z14" s="121">
        <f t="shared" si="131"/>
        <v>30.527999999999999</v>
      </c>
      <c r="AA14" s="100">
        <f t="shared" si="132"/>
        <v>29</v>
      </c>
      <c r="AB14" s="104" t="s">
        <v>18</v>
      </c>
      <c r="AC14" s="103">
        <f t="shared" si="133"/>
        <v>44.265599999999999</v>
      </c>
      <c r="AD14" s="206">
        <v>40</v>
      </c>
      <c r="AE14" s="101">
        <f t="shared" si="134"/>
        <v>1.9555439671468615</v>
      </c>
      <c r="AF14" s="119">
        <f t="shared" ref="AF14" si="153">AE14+$AF$5</f>
        <v>3.0331301740434133</v>
      </c>
      <c r="AG14" s="101">
        <f>'BAZA WSP.'!$B$17*'BAZA WSP.'!$B$1</f>
        <v>0.76319999999999999</v>
      </c>
      <c r="AH14" s="31"/>
      <c r="AI14" s="105">
        <f>VLOOKUP(Q14,'BAZA KAB.'!$A$3:$H$411,7,FALSE)</f>
        <v>0</v>
      </c>
      <c r="AJ14" s="105">
        <f t="shared" si="135"/>
        <v>0</v>
      </c>
      <c r="AK14" s="106" t="e">
        <f t="shared" si="136"/>
        <v>#REF!</v>
      </c>
      <c r="AL14" s="100" t="e">
        <f>#REF!</f>
        <v>#REF!</v>
      </c>
      <c r="AM14" s="100" t="e">
        <f>#REF!</f>
        <v>#REF!</v>
      </c>
      <c r="AN14" s="107" t="e">
        <f t="shared" si="137"/>
        <v>#REF!</v>
      </c>
      <c r="AO14" s="107" t="e">
        <f t="shared" si="138"/>
        <v>#REF!</v>
      </c>
      <c r="AP14" s="116" t="e">
        <f t="shared" si="139"/>
        <v>#REF!</v>
      </c>
      <c r="AQ14" s="117" t="s">
        <v>31</v>
      </c>
      <c r="AR14" s="118">
        <f t="shared" si="140"/>
        <v>200</v>
      </c>
      <c r="AS14" s="31"/>
      <c r="AT14" s="111" t="e">
        <f>#REF!</f>
        <v>#REF!</v>
      </c>
      <c r="AU14" s="112" t="e">
        <f>#REF!</f>
        <v>#REF!</v>
      </c>
      <c r="AV14" s="112">
        <f t="shared" si="141"/>
        <v>0.36880000000000002</v>
      </c>
      <c r="AW14" s="112">
        <f t="shared" si="142"/>
        <v>7.0000000000000001E-3</v>
      </c>
      <c r="AX14" s="109">
        <f>VLOOKUP(Q14,'BAZA KAB.'!$A$3:$H$411,8,FALSE)</f>
        <v>4.6100000000000003</v>
      </c>
      <c r="AY14" s="131">
        <f>VLOOKUP(G14,'BAZA ZAB.'!$A$2:$G$123,5,FALSE)*BA14</f>
        <v>10</v>
      </c>
      <c r="AZ14" s="110">
        <f>VLOOKUP(G14,'BAZA ZAB.'!$A$2:$G$123,7,FALSE)</f>
        <v>1</v>
      </c>
      <c r="BA14" s="110">
        <v>1</v>
      </c>
      <c r="BB14" s="31"/>
      <c r="BC14" s="111" t="str">
        <f t="shared" si="84"/>
        <v>Tr 400 kVA</v>
      </c>
      <c r="BD14" s="111" t="e">
        <f>#REF!</f>
        <v>#REF!</v>
      </c>
      <c r="BE14" s="111" t="e">
        <f>#REF!</f>
        <v>#REF!</v>
      </c>
      <c r="BF14" s="111">
        <f>'Kabel SN'!$H$39</f>
        <v>1.6071629463030153</v>
      </c>
      <c r="BG14" s="111">
        <f>'Kabel SN'!$H$37</f>
        <v>0.16071428571428575</v>
      </c>
      <c r="BH14" s="111">
        <f>'Kabel SN'!$H$38</f>
        <v>1.5991071428571431</v>
      </c>
      <c r="BI14" s="111">
        <f>1.1*'Kabel SN'!$D$10/(SQRT(3)*BF14)</f>
        <v>5.927388671784831</v>
      </c>
      <c r="BJ14" s="93">
        <v>1.8</v>
      </c>
      <c r="BK14" s="93">
        <v>1</v>
      </c>
      <c r="BL14" s="93">
        <f t="shared" si="143"/>
        <v>15.088668208370558</v>
      </c>
      <c r="BM14" s="93">
        <v>0.4</v>
      </c>
      <c r="BN14" s="94" t="e">
        <f t="shared" si="144"/>
        <v>#REF!</v>
      </c>
      <c r="BO14" s="94" t="e">
        <f t="shared" si="145"/>
        <v>#REF!</v>
      </c>
      <c r="BP14" s="95" t="e">
        <f>((BH14*BM14^2/'Kabel SN'!$D$10^2)+BE14+BN14)</f>
        <v>#REF!</v>
      </c>
      <c r="BQ14" s="95" t="e">
        <f>((BG14*BM14^2/'Kabel SN'!$D$10^2)+BD14+BO14)</f>
        <v>#REF!</v>
      </c>
      <c r="BR14" s="95" t="e">
        <f t="shared" si="146"/>
        <v>#REF!</v>
      </c>
      <c r="BS14" s="97" t="e">
        <f t="shared" si="147"/>
        <v>#REF!</v>
      </c>
      <c r="BT14" s="93">
        <v>1.35</v>
      </c>
      <c r="BU14" s="93">
        <v>1</v>
      </c>
      <c r="BV14" s="97" t="e">
        <f t="shared" si="148"/>
        <v>#REF!</v>
      </c>
      <c r="BW14" s="93" t="e">
        <f t="shared" si="149"/>
        <v>#REF!</v>
      </c>
      <c r="BX14" s="95">
        <v>1.2250000000000001</v>
      </c>
      <c r="BY14" s="93" t="e">
        <f t="shared" si="150"/>
        <v>#REF!</v>
      </c>
      <c r="BZ14" s="31"/>
      <c r="CA14" s="110">
        <v>0.02</v>
      </c>
      <c r="CB14" s="132" t="e">
        <f t="shared" si="151"/>
        <v>#REF!</v>
      </c>
      <c r="CC14" s="132" t="e">
        <f t="shared" si="152"/>
        <v>#REF!</v>
      </c>
      <c r="CD14" s="110" t="s">
        <v>530</v>
      </c>
      <c r="CH14" s="258" t="e">
        <f t="shared" si="63"/>
        <v>#REF!</v>
      </c>
      <c r="CI14" s="34" t="e">
        <f t="shared" si="66"/>
        <v>#REF!</v>
      </c>
    </row>
    <row r="15" spans="1:87" s="34" customFormat="1" outlineLevel="1">
      <c r="A15" s="98">
        <v>6</v>
      </c>
      <c r="B15" s="141" t="s">
        <v>1247</v>
      </c>
      <c r="C15" s="99">
        <v>3000</v>
      </c>
      <c r="D15" s="101">
        <v>0.93</v>
      </c>
      <c r="E15" s="100">
        <v>1</v>
      </c>
      <c r="F15" s="101">
        <f t="shared" ref="F15:F16" si="154">C15/(230*D15*E15)</f>
        <v>14.025245441795231</v>
      </c>
      <c r="G15" s="123" t="s">
        <v>65</v>
      </c>
      <c r="H15" s="100">
        <f>VLOOKUP(G15,'BAZA ZAB.'!$A$2:$B$123,2,FALSE)</f>
        <v>32</v>
      </c>
      <c r="I15" s="100">
        <v>1</v>
      </c>
      <c r="J15" s="100">
        <f t="shared" ref="J15:J16" si="155">H15*I15</f>
        <v>32</v>
      </c>
      <c r="K15" s="102">
        <f t="shared" ref="K15:K16" si="156">1-F15/J15</f>
        <v>0.56171107994389902</v>
      </c>
      <c r="L15" s="108">
        <f>IF(O15&gt;1,O15,1)*VLOOKUP(Q15,'BAZA KAB.'!$A$3:$H$411,2,FALSE)*AG15</f>
        <v>38.923200000000001</v>
      </c>
      <c r="M15" s="100">
        <f>VLOOKUP(G15,'BAZA ZAB.'!$A$2:$C$123,3,FALSE)</f>
        <v>1.45</v>
      </c>
      <c r="N15" s="100">
        <f t="shared" ref="N15:N16" si="157">H15*M15</f>
        <v>46.4</v>
      </c>
      <c r="O15" s="123">
        <v>1</v>
      </c>
      <c r="P15" s="100" t="s">
        <v>139</v>
      </c>
      <c r="Q15" s="139" t="s">
        <v>154</v>
      </c>
      <c r="R15" s="100">
        <f>VLOOKUP(Q15,'BAZA KAB.'!$A$3:$H$411,4,FALSE)</f>
        <v>6</v>
      </c>
      <c r="S15" s="100" t="str">
        <f>VLOOKUP(Q15,'BAZA KAB.'!$A$3:$H$411,5,FALSE)</f>
        <v>CU</v>
      </c>
      <c r="T15" s="100">
        <f t="shared" ref="T15:T16" si="158">IF(S15="CU", 58,34)</f>
        <v>58</v>
      </c>
      <c r="U15" s="100" t="str">
        <f t="shared" ref="U15:U16" si="159">Q15</f>
        <v>P YDY 3x6</v>
      </c>
      <c r="V15" s="121">
        <f t="shared" ref="V15:V16" si="160">F15</f>
        <v>14.025245441795231</v>
      </c>
      <c r="W15" s="122" t="s">
        <v>18</v>
      </c>
      <c r="X15" s="123">
        <f t="shared" ref="X15:X16" si="161">J15</f>
        <v>32</v>
      </c>
      <c r="Y15" s="122" t="s">
        <v>18</v>
      </c>
      <c r="Z15" s="121">
        <f t="shared" ref="Z15:Z16" si="162">L15</f>
        <v>38.923200000000001</v>
      </c>
      <c r="AA15" s="100">
        <f t="shared" ref="AA15:AA16" si="163">N15</f>
        <v>46.4</v>
      </c>
      <c r="AB15" s="104" t="s">
        <v>18</v>
      </c>
      <c r="AC15" s="103">
        <f t="shared" ref="AC15:AC16" si="164">1.45*L15</f>
        <v>56.438639999999999</v>
      </c>
      <c r="AD15" s="206">
        <v>40</v>
      </c>
      <c r="AE15" s="101">
        <f t="shared" ref="AE15:AE16" si="165">IF(E15=1,((2*C15*AD15)/(T15*R15*230^2))*(10^2),((C15*AD15)/(T15*O15*R15*400^2))*10^2)</f>
        <v>1.3036959780979076</v>
      </c>
      <c r="AF15" s="119">
        <f t="shared" si="106"/>
        <v>2.3812821849944594</v>
      </c>
      <c r="AG15" s="101">
        <f>'BAZA WSP.'!$B$17*'BAZA WSP.'!$B$1</f>
        <v>0.76319999999999999</v>
      </c>
      <c r="AH15" s="31"/>
      <c r="AI15" s="105">
        <f>VLOOKUP(Q15,'BAZA KAB.'!$A$3:$H$411,7,FALSE)</f>
        <v>0</v>
      </c>
      <c r="AJ15" s="105">
        <f t="shared" ref="AJ15:AJ16" si="166">2*AD15*AI15/1000</f>
        <v>0</v>
      </c>
      <c r="AK15" s="106" t="e">
        <f t="shared" ref="AK15:AK16" si="167">SQRT((AJ15+AL15+AN15)^2+(AM15+AO15)^2)</f>
        <v>#REF!</v>
      </c>
      <c r="AL15" s="100" t="e">
        <f>#REF!</f>
        <v>#REF!</v>
      </c>
      <c r="AM15" s="100" t="e">
        <f>#REF!</f>
        <v>#REF!</v>
      </c>
      <c r="AN15" s="107" t="e">
        <f t="shared" ref="AN15:AN16" si="168">AT15+AV15</f>
        <v>#REF!</v>
      </c>
      <c r="AO15" s="107" t="e">
        <f t="shared" ref="AO15:AO16" si="169">AU15+AW15</f>
        <v>#REF!</v>
      </c>
      <c r="AP15" s="116" t="e">
        <f t="shared" ref="AP15:AP16" si="170">230/(1*AK15)</f>
        <v>#REF!</v>
      </c>
      <c r="AQ15" s="117" t="s">
        <v>31</v>
      </c>
      <c r="AR15" s="118">
        <f t="shared" ref="AR15:AR16" si="171">AY15*AZ15*X15</f>
        <v>320</v>
      </c>
      <c r="AS15" s="31"/>
      <c r="AT15" s="111" t="e">
        <f>#REF!</f>
        <v>#REF!</v>
      </c>
      <c r="AU15" s="112" t="e">
        <f>#REF!</f>
        <v>#REF!</v>
      </c>
      <c r="AV15" s="112">
        <f t="shared" ref="AV15:AV16" si="172">AD15*AX15/(O15*1000)+AD15*AX15/(O15*1000)</f>
        <v>0.24640000000000001</v>
      </c>
      <c r="AW15" s="112">
        <f t="shared" ref="AW15:AW16" si="173">IF(AI15&gt;0,0,2*AD15*0.0875/(O15*1000))</f>
        <v>7.0000000000000001E-3</v>
      </c>
      <c r="AX15" s="109">
        <f>VLOOKUP(Q15,'BAZA KAB.'!$A$3:$H$411,8,FALSE)</f>
        <v>3.08</v>
      </c>
      <c r="AY15" s="131">
        <f>VLOOKUP(G15,'BAZA ZAB.'!$A$2:$G$123,5,FALSE)*BA15</f>
        <v>10</v>
      </c>
      <c r="AZ15" s="110">
        <f>VLOOKUP(G15,'BAZA ZAB.'!$A$2:$G$123,7,FALSE)</f>
        <v>1</v>
      </c>
      <c r="BA15" s="110">
        <v>1</v>
      </c>
      <c r="BB15" s="31"/>
      <c r="BC15" s="111" t="str">
        <f t="shared" si="84"/>
        <v>Tr 400 kVA</v>
      </c>
      <c r="BD15" s="111" t="e">
        <f>#REF!</f>
        <v>#REF!</v>
      </c>
      <c r="BE15" s="111" t="e">
        <f>#REF!</f>
        <v>#REF!</v>
      </c>
      <c r="BF15" s="111">
        <f>'Kabel SN'!$H$39</f>
        <v>1.6071629463030153</v>
      </c>
      <c r="BG15" s="111">
        <f>'Kabel SN'!$H$37</f>
        <v>0.16071428571428575</v>
      </c>
      <c r="BH15" s="111">
        <f>'Kabel SN'!$H$38</f>
        <v>1.5991071428571431</v>
      </c>
      <c r="BI15" s="111">
        <f>1.1*'Kabel SN'!$D$10/(SQRT(3)*BF15)</f>
        <v>5.927388671784831</v>
      </c>
      <c r="BJ15" s="93">
        <v>1.8</v>
      </c>
      <c r="BK15" s="93">
        <v>1</v>
      </c>
      <c r="BL15" s="93">
        <f t="shared" ref="BL15:BL16" si="174">SQRT(2)*BJ15*BK15*BI15</f>
        <v>15.088668208370558</v>
      </c>
      <c r="BM15" s="93">
        <v>0.4</v>
      </c>
      <c r="BN15" s="94" t="e">
        <f t="shared" ref="BN15:BN16" si="175">AO15</f>
        <v>#REF!</v>
      </c>
      <c r="BO15" s="94" t="e">
        <f t="shared" ref="BO15:BO16" si="176">AN15</f>
        <v>#REF!</v>
      </c>
      <c r="BP15" s="95" t="e">
        <f>((BH15*BM15^2/'Kabel SN'!$D$10^2)+BE15+BN15)</f>
        <v>#REF!</v>
      </c>
      <c r="BQ15" s="95" t="e">
        <f>((BG15*BM15^2/'Kabel SN'!$D$10^2)+BD15+BO15)</f>
        <v>#REF!</v>
      </c>
      <c r="BR15" s="95" t="e">
        <f t="shared" ref="BR15:BR16" si="177">SQRT(BP15^2+BQ15^2)</f>
        <v>#REF!</v>
      </c>
      <c r="BS15" s="97" t="e">
        <f t="shared" ref="BS15:BS16" si="178">(1.1*BM15)/(SQRT(3)*BR15)</f>
        <v>#REF!</v>
      </c>
      <c r="BT15" s="93">
        <v>1.35</v>
      </c>
      <c r="BU15" s="93">
        <v>1</v>
      </c>
      <c r="BV15" s="97" t="e">
        <f t="shared" ref="BV15:BV16" si="179">SQRT(2)*BT15*BU15*BS15</f>
        <v>#REF!</v>
      </c>
      <c r="BW15" s="93" t="e">
        <f t="shared" ref="BW15:BW16" si="180">SQRT(3)*BM15*BS15</f>
        <v>#REF!</v>
      </c>
      <c r="BX15" s="95">
        <v>1.2250000000000001</v>
      </c>
      <c r="BY15" s="93" t="e">
        <f t="shared" ref="BY15:BY16" si="181">BS15*BX15</f>
        <v>#REF!</v>
      </c>
      <c r="BZ15" s="31"/>
      <c r="CA15" s="110">
        <v>0.02</v>
      </c>
      <c r="CB15" s="132" t="e">
        <f t="shared" ref="CB15:CB16" si="182">(SQRT(((BY15*1000/2)^2)*CA15))/143</f>
        <v>#REF!</v>
      </c>
      <c r="CC15" s="132" t="e">
        <f t="shared" ref="CC15:CC16" si="183">(SQRT(((BY15*1000/2)^2)*CA15))/58</f>
        <v>#REF!</v>
      </c>
      <c r="CD15" s="110" t="s">
        <v>530</v>
      </c>
      <c r="CH15" s="258" t="e">
        <f t="shared" ref="CH15:CH16" si="184">BR15*AR15</f>
        <v>#REF!</v>
      </c>
      <c r="CI15" s="34" t="e">
        <f t="shared" ref="CI15:CI16" si="185">CH15&lt;230</f>
        <v>#REF!</v>
      </c>
    </row>
    <row r="16" spans="1:87" s="34" customFormat="1" outlineLevel="1">
      <c r="A16" s="98">
        <v>7</v>
      </c>
      <c r="B16" s="141" t="s">
        <v>1248</v>
      </c>
      <c r="C16" s="99">
        <v>8000</v>
      </c>
      <c r="D16" s="101">
        <v>0.93</v>
      </c>
      <c r="E16" s="100">
        <v>3</v>
      </c>
      <c r="F16" s="101">
        <f t="shared" si="154"/>
        <v>12.466884837151316</v>
      </c>
      <c r="G16" s="123" t="s">
        <v>65</v>
      </c>
      <c r="H16" s="100">
        <f>VLOOKUP(G16,'BAZA ZAB.'!$A$2:$B$123,2,FALSE)</f>
        <v>32</v>
      </c>
      <c r="I16" s="100">
        <v>1</v>
      </c>
      <c r="J16" s="100">
        <f t="shared" si="155"/>
        <v>32</v>
      </c>
      <c r="K16" s="102">
        <f t="shared" si="156"/>
        <v>0.61040984883902139</v>
      </c>
      <c r="L16" s="108">
        <f>IF(O16&gt;1,O16,1)*VLOOKUP(Q16,'BAZA KAB.'!$A$3:$H$411,2,FALSE)*AG16</f>
        <v>32.68</v>
      </c>
      <c r="M16" s="100">
        <f>VLOOKUP(G16,'BAZA ZAB.'!$A$2:$C$123,3,FALSE)</f>
        <v>1.45</v>
      </c>
      <c r="N16" s="100">
        <f t="shared" si="157"/>
        <v>46.4</v>
      </c>
      <c r="O16" s="123">
        <v>1</v>
      </c>
      <c r="P16" s="100" t="s">
        <v>139</v>
      </c>
      <c r="Q16" s="139" t="s">
        <v>155</v>
      </c>
      <c r="R16" s="100">
        <f>VLOOKUP(Q16,'BAZA KAB.'!$A$3:$H$411,4,FALSE)</f>
        <v>6</v>
      </c>
      <c r="S16" s="100" t="str">
        <f>VLOOKUP(Q16,'BAZA KAB.'!$A$3:$H$411,5,FALSE)</f>
        <v>CU</v>
      </c>
      <c r="T16" s="100">
        <f t="shared" si="158"/>
        <v>58</v>
      </c>
      <c r="U16" s="100" t="str">
        <f t="shared" si="159"/>
        <v>P YDY 5x6</v>
      </c>
      <c r="V16" s="121">
        <f t="shared" si="160"/>
        <v>12.466884837151316</v>
      </c>
      <c r="W16" s="122" t="s">
        <v>18</v>
      </c>
      <c r="X16" s="123">
        <f t="shared" si="161"/>
        <v>32</v>
      </c>
      <c r="Y16" s="122" t="s">
        <v>18</v>
      </c>
      <c r="Z16" s="121">
        <f t="shared" si="162"/>
        <v>32.68</v>
      </c>
      <c r="AA16" s="100">
        <f t="shared" si="163"/>
        <v>46.4</v>
      </c>
      <c r="AB16" s="104" t="s">
        <v>18</v>
      </c>
      <c r="AC16" s="103">
        <f t="shared" si="164"/>
        <v>47.385999999999996</v>
      </c>
      <c r="AD16" s="206">
        <v>40</v>
      </c>
      <c r="AE16" s="101">
        <f t="shared" si="165"/>
        <v>0.57471264367816088</v>
      </c>
      <c r="AF16" s="119">
        <f t="shared" si="106"/>
        <v>1.6522988505747127</v>
      </c>
      <c r="AG16" s="101">
        <v>0.76</v>
      </c>
      <c r="AH16" s="31"/>
      <c r="AI16" s="105">
        <f>VLOOKUP(Q16,'BAZA KAB.'!$A$3:$H$411,7,FALSE)</f>
        <v>0</v>
      </c>
      <c r="AJ16" s="105">
        <f t="shared" si="166"/>
        <v>0</v>
      </c>
      <c r="AK16" s="106" t="e">
        <f t="shared" si="167"/>
        <v>#REF!</v>
      </c>
      <c r="AL16" s="100" t="e">
        <f>#REF!</f>
        <v>#REF!</v>
      </c>
      <c r="AM16" s="100" t="e">
        <f>#REF!</f>
        <v>#REF!</v>
      </c>
      <c r="AN16" s="107" t="e">
        <f t="shared" si="168"/>
        <v>#REF!</v>
      </c>
      <c r="AO16" s="107" t="e">
        <f t="shared" si="169"/>
        <v>#REF!</v>
      </c>
      <c r="AP16" s="116" t="e">
        <f t="shared" si="170"/>
        <v>#REF!</v>
      </c>
      <c r="AQ16" s="117" t="s">
        <v>31</v>
      </c>
      <c r="AR16" s="118">
        <f t="shared" si="171"/>
        <v>320</v>
      </c>
      <c r="AS16" s="31"/>
      <c r="AT16" s="111" t="e">
        <f>#REF!</f>
        <v>#REF!</v>
      </c>
      <c r="AU16" s="112" t="e">
        <f>#REF!</f>
        <v>#REF!</v>
      </c>
      <c r="AV16" s="112">
        <f t="shared" si="172"/>
        <v>0.24640000000000001</v>
      </c>
      <c r="AW16" s="112">
        <f t="shared" si="173"/>
        <v>7.0000000000000001E-3</v>
      </c>
      <c r="AX16" s="109">
        <f>VLOOKUP(Q16,'BAZA KAB.'!$A$3:$H$411,8,FALSE)</f>
        <v>3.08</v>
      </c>
      <c r="AY16" s="131">
        <f>VLOOKUP(G16,'BAZA ZAB.'!$A$2:$G$123,5,FALSE)*BA16</f>
        <v>10</v>
      </c>
      <c r="AZ16" s="110">
        <f>VLOOKUP(G16,'BAZA ZAB.'!$A$2:$G$123,7,FALSE)</f>
        <v>1</v>
      </c>
      <c r="BA16" s="110">
        <v>1</v>
      </c>
      <c r="BB16" s="31"/>
      <c r="BC16" s="111" t="str">
        <f t="shared" si="84"/>
        <v>Tr 400 kVA</v>
      </c>
      <c r="BD16" s="111" t="e">
        <f>#REF!</f>
        <v>#REF!</v>
      </c>
      <c r="BE16" s="111" t="e">
        <f>#REF!</f>
        <v>#REF!</v>
      </c>
      <c r="BF16" s="111">
        <f>'Kabel SN'!$H$39</f>
        <v>1.6071629463030153</v>
      </c>
      <c r="BG16" s="111">
        <f>'Kabel SN'!$H$37</f>
        <v>0.16071428571428575</v>
      </c>
      <c r="BH16" s="111">
        <f>'Kabel SN'!$H$38</f>
        <v>1.5991071428571431</v>
      </c>
      <c r="BI16" s="111">
        <f>1.1*'Kabel SN'!$D$10/(SQRT(3)*BF16)</f>
        <v>5.927388671784831</v>
      </c>
      <c r="BJ16" s="93">
        <v>1.8</v>
      </c>
      <c r="BK16" s="93">
        <v>1</v>
      </c>
      <c r="BL16" s="93">
        <f t="shared" si="174"/>
        <v>15.088668208370558</v>
      </c>
      <c r="BM16" s="93">
        <v>0.4</v>
      </c>
      <c r="BN16" s="94" t="e">
        <f t="shared" si="175"/>
        <v>#REF!</v>
      </c>
      <c r="BO16" s="94" t="e">
        <f t="shared" si="176"/>
        <v>#REF!</v>
      </c>
      <c r="BP16" s="95" t="e">
        <f>((BH16*BM16^2/'Kabel SN'!$D$10^2)+BE16+BN16)</f>
        <v>#REF!</v>
      </c>
      <c r="BQ16" s="95" t="e">
        <f>((BG16*BM16^2/'Kabel SN'!$D$10^2)+BD16+BO16)</f>
        <v>#REF!</v>
      </c>
      <c r="BR16" s="95" t="e">
        <f t="shared" si="177"/>
        <v>#REF!</v>
      </c>
      <c r="BS16" s="97" t="e">
        <f t="shared" si="178"/>
        <v>#REF!</v>
      </c>
      <c r="BT16" s="93">
        <v>1.35</v>
      </c>
      <c r="BU16" s="93">
        <v>1</v>
      </c>
      <c r="BV16" s="97" t="e">
        <f t="shared" si="179"/>
        <v>#REF!</v>
      </c>
      <c r="BW16" s="93" t="e">
        <f t="shared" si="180"/>
        <v>#REF!</v>
      </c>
      <c r="BX16" s="95">
        <v>1.2250000000000001</v>
      </c>
      <c r="BY16" s="93" t="e">
        <f t="shared" si="181"/>
        <v>#REF!</v>
      </c>
      <c r="BZ16" s="31"/>
      <c r="CA16" s="110">
        <v>0.02</v>
      </c>
      <c r="CB16" s="132" t="e">
        <f t="shared" si="182"/>
        <v>#REF!</v>
      </c>
      <c r="CC16" s="132" t="e">
        <f t="shared" si="183"/>
        <v>#REF!</v>
      </c>
      <c r="CD16" s="110" t="s">
        <v>530</v>
      </c>
      <c r="CH16" s="258" t="e">
        <f t="shared" si="184"/>
        <v>#REF!</v>
      </c>
      <c r="CI16" s="34" t="e">
        <f t="shared" si="185"/>
        <v>#REF!</v>
      </c>
    </row>
    <row r="17" spans="1:87" s="34" customFormat="1" outlineLevel="1">
      <c r="A17" s="98">
        <v>8</v>
      </c>
      <c r="B17" s="141" t="s">
        <v>1249</v>
      </c>
      <c r="C17" s="99">
        <v>3000</v>
      </c>
      <c r="D17" s="101">
        <v>0.93</v>
      </c>
      <c r="E17" s="100">
        <v>3</v>
      </c>
      <c r="F17" s="101">
        <f t="shared" si="123"/>
        <v>4.6750818139317438</v>
      </c>
      <c r="G17" s="123" t="s">
        <v>64</v>
      </c>
      <c r="H17" s="100">
        <f>VLOOKUP(G17,'BAZA ZAB.'!$A$2:$B$123,2,FALSE)</f>
        <v>25</v>
      </c>
      <c r="I17" s="100">
        <v>1</v>
      </c>
      <c r="J17" s="100">
        <f t="shared" si="124"/>
        <v>25</v>
      </c>
      <c r="K17" s="102">
        <f t="shared" si="125"/>
        <v>0.81299672744273022</v>
      </c>
      <c r="L17" s="108">
        <f>IF(O17&gt;1,O17,1)*VLOOKUP(Q17,'BAZA KAB.'!$A$3:$H$411,2,FALSE)*AG17</f>
        <v>32.817599999999999</v>
      </c>
      <c r="M17" s="100">
        <f>VLOOKUP(G17,'BAZA ZAB.'!$A$2:$C$123,3,FALSE)</f>
        <v>1.45</v>
      </c>
      <c r="N17" s="100">
        <f t="shared" si="126"/>
        <v>36.25</v>
      </c>
      <c r="O17" s="123">
        <v>1</v>
      </c>
      <c r="P17" s="100" t="s">
        <v>139</v>
      </c>
      <c r="Q17" s="139" t="s">
        <v>155</v>
      </c>
      <c r="R17" s="100">
        <f>VLOOKUP(Q17,'BAZA KAB.'!$A$3:$H$411,4,FALSE)</f>
        <v>6</v>
      </c>
      <c r="S17" s="100" t="str">
        <f>VLOOKUP(Q17,'BAZA KAB.'!$A$3:$H$411,5,FALSE)</f>
        <v>CU</v>
      </c>
      <c r="T17" s="100">
        <f t="shared" si="127"/>
        <v>58</v>
      </c>
      <c r="U17" s="100" t="str">
        <f t="shared" si="128"/>
        <v>P YDY 5x6</v>
      </c>
      <c r="V17" s="121">
        <f t="shared" si="129"/>
        <v>4.6750818139317438</v>
      </c>
      <c r="W17" s="122" t="s">
        <v>18</v>
      </c>
      <c r="X17" s="123">
        <f t="shared" si="130"/>
        <v>25</v>
      </c>
      <c r="Y17" s="122" t="s">
        <v>18</v>
      </c>
      <c r="Z17" s="121">
        <f t="shared" si="131"/>
        <v>32.817599999999999</v>
      </c>
      <c r="AA17" s="100">
        <f t="shared" si="132"/>
        <v>36.25</v>
      </c>
      <c r="AB17" s="104" t="s">
        <v>18</v>
      </c>
      <c r="AC17" s="103">
        <f t="shared" si="133"/>
        <v>47.585519999999995</v>
      </c>
      <c r="AD17" s="206">
        <v>40</v>
      </c>
      <c r="AE17" s="101">
        <f t="shared" si="134"/>
        <v>0.21551724137931033</v>
      </c>
      <c r="AF17" s="119">
        <f t="shared" si="106"/>
        <v>1.2931034482758621</v>
      </c>
      <c r="AG17" s="101">
        <f>'BAZA WSP.'!$B$17*'BAZA WSP.'!$B$1</f>
        <v>0.76319999999999999</v>
      </c>
      <c r="AH17" s="31"/>
      <c r="AI17" s="105">
        <f>VLOOKUP(Q17,'BAZA KAB.'!$A$3:$H$411,7,FALSE)</f>
        <v>0</v>
      </c>
      <c r="AJ17" s="105">
        <f t="shared" si="135"/>
        <v>0</v>
      </c>
      <c r="AK17" s="106" t="e">
        <f t="shared" si="136"/>
        <v>#REF!</v>
      </c>
      <c r="AL17" s="100" t="e">
        <f>#REF!</f>
        <v>#REF!</v>
      </c>
      <c r="AM17" s="100" t="e">
        <f>#REF!</f>
        <v>#REF!</v>
      </c>
      <c r="AN17" s="107" t="e">
        <f t="shared" si="137"/>
        <v>#REF!</v>
      </c>
      <c r="AO17" s="107" t="e">
        <f t="shared" si="138"/>
        <v>#REF!</v>
      </c>
      <c r="AP17" s="116" t="e">
        <f t="shared" si="139"/>
        <v>#REF!</v>
      </c>
      <c r="AQ17" s="117" t="s">
        <v>31</v>
      </c>
      <c r="AR17" s="118">
        <f t="shared" si="140"/>
        <v>250</v>
      </c>
      <c r="AS17" s="31"/>
      <c r="AT17" s="111" t="e">
        <f>#REF!</f>
        <v>#REF!</v>
      </c>
      <c r="AU17" s="112" t="e">
        <f>#REF!</f>
        <v>#REF!</v>
      </c>
      <c r="AV17" s="112">
        <f t="shared" si="141"/>
        <v>0.24640000000000001</v>
      </c>
      <c r="AW17" s="112">
        <f t="shared" si="142"/>
        <v>7.0000000000000001E-3</v>
      </c>
      <c r="AX17" s="109">
        <f>VLOOKUP(Q17,'BAZA KAB.'!$A$3:$H$411,8,FALSE)</f>
        <v>3.08</v>
      </c>
      <c r="AY17" s="131">
        <f>VLOOKUP(G17,'BAZA ZAB.'!$A$2:$G$123,5,FALSE)*BA17</f>
        <v>10</v>
      </c>
      <c r="AZ17" s="110">
        <f>VLOOKUP(G17,'BAZA ZAB.'!$A$2:$G$123,7,FALSE)</f>
        <v>1</v>
      </c>
      <c r="BA17" s="110">
        <v>1</v>
      </c>
      <c r="BB17" s="31"/>
      <c r="BC17" s="111" t="str">
        <f t="shared" si="84"/>
        <v>Tr 400 kVA</v>
      </c>
      <c r="BD17" s="111" t="e">
        <f>#REF!</f>
        <v>#REF!</v>
      </c>
      <c r="BE17" s="111" t="e">
        <f>#REF!</f>
        <v>#REF!</v>
      </c>
      <c r="BF17" s="111">
        <f>'Kabel SN'!$H$39</f>
        <v>1.6071629463030153</v>
      </c>
      <c r="BG17" s="111">
        <f>'Kabel SN'!$H$37</f>
        <v>0.16071428571428575</v>
      </c>
      <c r="BH17" s="111">
        <f>'Kabel SN'!$H$38</f>
        <v>1.5991071428571431</v>
      </c>
      <c r="BI17" s="111">
        <f>1.1*'Kabel SN'!$D$10/(SQRT(3)*BF17)</f>
        <v>5.927388671784831</v>
      </c>
      <c r="BJ17" s="93">
        <v>1.8</v>
      </c>
      <c r="BK17" s="93">
        <v>1</v>
      </c>
      <c r="BL17" s="93">
        <f t="shared" si="143"/>
        <v>15.088668208370558</v>
      </c>
      <c r="BM17" s="93">
        <v>0.4</v>
      </c>
      <c r="BN17" s="94" t="e">
        <f t="shared" si="144"/>
        <v>#REF!</v>
      </c>
      <c r="BO17" s="94" t="e">
        <f t="shared" si="145"/>
        <v>#REF!</v>
      </c>
      <c r="BP17" s="95" t="e">
        <f>((BH17*BM17^2/'Kabel SN'!$D$10^2)+BE17+BN17)</f>
        <v>#REF!</v>
      </c>
      <c r="BQ17" s="95" t="e">
        <f>((BG17*BM17^2/'Kabel SN'!$D$10^2)+BD17+BO17)</f>
        <v>#REF!</v>
      </c>
      <c r="BR17" s="95" t="e">
        <f t="shared" si="146"/>
        <v>#REF!</v>
      </c>
      <c r="BS17" s="97" t="e">
        <f t="shared" si="147"/>
        <v>#REF!</v>
      </c>
      <c r="BT17" s="93">
        <v>1.35</v>
      </c>
      <c r="BU17" s="93">
        <v>1</v>
      </c>
      <c r="BV17" s="97" t="e">
        <f t="shared" si="148"/>
        <v>#REF!</v>
      </c>
      <c r="BW17" s="93" t="e">
        <f t="shared" si="149"/>
        <v>#REF!</v>
      </c>
      <c r="BX17" s="95">
        <v>1.2250000000000001</v>
      </c>
      <c r="BY17" s="93" t="e">
        <f t="shared" si="150"/>
        <v>#REF!</v>
      </c>
      <c r="BZ17" s="31"/>
      <c r="CA17" s="110">
        <v>0.02</v>
      </c>
      <c r="CB17" s="132" t="e">
        <f t="shared" si="151"/>
        <v>#REF!</v>
      </c>
      <c r="CC17" s="132" t="e">
        <f t="shared" si="152"/>
        <v>#REF!</v>
      </c>
      <c r="CD17" s="110" t="s">
        <v>530</v>
      </c>
      <c r="CH17" s="258" t="e">
        <f t="shared" si="63"/>
        <v>#REF!</v>
      </c>
      <c r="CI17" s="34" t="e">
        <f t="shared" si="66"/>
        <v>#REF!</v>
      </c>
    </row>
    <row r="18" spans="1:87">
      <c r="CH18" s="258">
        <f t="shared" si="63"/>
        <v>0</v>
      </c>
      <c r="CI18" s="34" t="b">
        <f t="shared" si="66"/>
        <v>1</v>
      </c>
    </row>
    <row r="19" spans="1:87">
      <c r="CH19" s="258">
        <f t="shared" ref="CH19" si="186">BR19*AR19</f>
        <v>0</v>
      </c>
      <c r="CI19" s="34" t="b">
        <f t="shared" ref="CI19" si="187">CH19&lt;230</f>
        <v>1</v>
      </c>
    </row>
  </sheetData>
  <autoFilter ref="B1:B18" xr:uid="{00000000-0009-0000-0000-000005000000}"/>
  <mergeCells count="12">
    <mergeCell ref="CA8:CD8"/>
    <mergeCell ref="P1:Q1"/>
    <mergeCell ref="BC8:BY8"/>
    <mergeCell ref="L8:AG8"/>
    <mergeCell ref="AI8:AR8"/>
    <mergeCell ref="AT8:BA8"/>
    <mergeCell ref="AI2:AR2"/>
    <mergeCell ref="AT2:BA2"/>
    <mergeCell ref="C2:AG2"/>
    <mergeCell ref="C7:AG7"/>
    <mergeCell ref="AI7:AR7"/>
    <mergeCell ref="AT7:BA7"/>
  </mergeCells>
  <conditionalFormatting sqref="J9:J11 J13 J17">
    <cfRule type="cellIs" dxfId="34" priority="7289" stopIfTrue="1" operator="lessThanOrEqual">
      <formula>F9</formula>
    </cfRule>
  </conditionalFormatting>
  <conditionalFormatting sqref="Z9:Z11 X9:X11 AC9:AC11 AC13 X13 Z13 Z17 X17 AC17">
    <cfRule type="cellIs" dxfId="33" priority="7284" stopIfTrue="1" operator="lessThanOrEqual">
      <formula>V9</formula>
    </cfRule>
  </conditionalFormatting>
  <conditionalFormatting sqref="AR9:AR11 AR13 AR17">
    <cfRule type="cellIs" dxfId="32" priority="7281" stopIfTrue="1" operator="greaterThanOrEqual">
      <formula>AP9</formula>
    </cfRule>
  </conditionalFormatting>
  <conditionalFormatting sqref="AF9:AF17">
    <cfRule type="cellIs" dxfId="31" priority="7267" stopIfTrue="1" operator="greaterThanOrEqual">
      <formula>4</formula>
    </cfRule>
  </conditionalFormatting>
  <conditionalFormatting sqref="J8">
    <cfRule type="cellIs" dxfId="30" priority="7253" stopIfTrue="1" operator="lessThanOrEqual">
      <formula>F8</formula>
    </cfRule>
  </conditionalFormatting>
  <conditionalFormatting sqref="J10">
    <cfRule type="cellIs" dxfId="29" priority="7140" stopIfTrue="1" operator="lessThanOrEqual">
      <formula>F10</formula>
    </cfRule>
  </conditionalFormatting>
  <conditionalFormatting sqref="Z10 X10 AC10">
    <cfRule type="cellIs" dxfId="28" priority="7139" stopIfTrue="1" operator="lessThanOrEqual">
      <formula>V10</formula>
    </cfRule>
  </conditionalFormatting>
  <conditionalFormatting sqref="AR10">
    <cfRule type="cellIs" dxfId="27" priority="7138" stopIfTrue="1" operator="greaterThanOrEqual">
      <formula>AP10</formula>
    </cfRule>
  </conditionalFormatting>
  <conditionalFormatting sqref="J13">
    <cfRule type="cellIs" dxfId="26" priority="548" stopIfTrue="1" operator="lessThanOrEqual">
      <formula>F13</formula>
    </cfRule>
  </conditionalFormatting>
  <conditionalFormatting sqref="Z13 X13 AC13">
    <cfRule type="cellIs" dxfId="25" priority="547" stopIfTrue="1" operator="lessThanOrEqual">
      <formula>V13</formula>
    </cfRule>
  </conditionalFormatting>
  <conditionalFormatting sqref="AR13">
    <cfRule type="cellIs" dxfId="24" priority="546" stopIfTrue="1" operator="greaterThanOrEqual">
      <formula>AP13</formula>
    </cfRule>
  </conditionalFormatting>
  <conditionalFormatting sqref="J3">
    <cfRule type="cellIs" dxfId="23" priority="49" stopIfTrue="1" operator="lessThanOrEqual">
      <formula>F3</formula>
    </cfRule>
  </conditionalFormatting>
  <conditionalFormatting sqref="X3">
    <cfRule type="cellIs" dxfId="22" priority="48" stopIfTrue="1" operator="lessThanOrEqual">
      <formula>#REF!</formula>
    </cfRule>
  </conditionalFormatting>
  <conditionalFormatting sqref="Z3">
    <cfRule type="cellIs" dxfId="21" priority="47" stopIfTrue="1" operator="lessThanOrEqual">
      <formula>#REF!</formula>
    </cfRule>
  </conditionalFormatting>
  <conditionalFormatting sqref="AC3">
    <cfRule type="cellIs" dxfId="20" priority="46" stopIfTrue="1" operator="lessThanOrEqual">
      <formula>#REF!</formula>
    </cfRule>
  </conditionalFormatting>
  <conditionalFormatting sqref="AR3">
    <cfRule type="cellIs" dxfId="19" priority="45" stopIfTrue="1" operator="greaterThanOrEqual">
      <formula>AP3</formula>
    </cfRule>
  </conditionalFormatting>
  <conditionalFormatting sqref="AF3">
    <cfRule type="cellIs" dxfId="18" priority="44" stopIfTrue="1" operator="greaterThanOrEqual">
      <formula>4</formula>
    </cfRule>
  </conditionalFormatting>
  <conditionalFormatting sqref="J4:J5">
    <cfRule type="cellIs" dxfId="17" priority="22" stopIfTrue="1" operator="lessThanOrEqual">
      <formula>F4</formula>
    </cfRule>
  </conditionalFormatting>
  <conditionalFormatting sqref="X4:X5">
    <cfRule type="cellIs" dxfId="16" priority="21" stopIfTrue="1" operator="lessThanOrEqual">
      <formula>#REF!</formula>
    </cfRule>
  </conditionalFormatting>
  <conditionalFormatting sqref="Z4:Z5">
    <cfRule type="cellIs" dxfId="15" priority="20" stopIfTrue="1" operator="lessThanOrEqual">
      <formula>#REF!</formula>
    </cfRule>
  </conditionalFormatting>
  <conditionalFormatting sqref="AC4:AC5">
    <cfRule type="cellIs" dxfId="14" priority="19" stopIfTrue="1" operator="lessThanOrEqual">
      <formula>#REF!</formula>
    </cfRule>
  </conditionalFormatting>
  <conditionalFormatting sqref="AR4:AR5">
    <cfRule type="cellIs" dxfId="13" priority="18" stopIfTrue="1" operator="greaterThanOrEqual">
      <formula>AP4</formula>
    </cfRule>
  </conditionalFormatting>
  <conditionalFormatting sqref="AF4:AF5">
    <cfRule type="cellIs" dxfId="12" priority="16" stopIfTrue="1" operator="greaterThanOrEqual">
      <formula>4</formula>
    </cfRule>
  </conditionalFormatting>
  <conditionalFormatting sqref="J12">
    <cfRule type="cellIs" dxfId="11" priority="15" stopIfTrue="1" operator="lessThanOrEqual">
      <formula>F12</formula>
    </cfRule>
  </conditionalFormatting>
  <conditionalFormatting sqref="AC12 X12 Z12">
    <cfRule type="cellIs" dxfId="10" priority="14" stopIfTrue="1" operator="lessThanOrEqual">
      <formula>V12</formula>
    </cfRule>
  </conditionalFormatting>
  <conditionalFormatting sqref="AR12">
    <cfRule type="cellIs" dxfId="9" priority="13" stopIfTrue="1" operator="greaterThanOrEqual">
      <formula>AP12</formula>
    </cfRule>
  </conditionalFormatting>
  <conditionalFormatting sqref="J12">
    <cfRule type="cellIs" dxfId="8" priority="11" stopIfTrue="1" operator="lessThanOrEqual">
      <formula>F12</formula>
    </cfRule>
  </conditionalFormatting>
  <conditionalFormatting sqref="Z12 X12 AC12">
    <cfRule type="cellIs" dxfId="7" priority="10" stopIfTrue="1" operator="lessThanOrEqual">
      <formula>V12</formula>
    </cfRule>
  </conditionalFormatting>
  <conditionalFormatting sqref="AR12">
    <cfRule type="cellIs" dxfId="6" priority="9" stopIfTrue="1" operator="greaterThanOrEqual">
      <formula>AP12</formula>
    </cfRule>
  </conditionalFormatting>
  <conditionalFormatting sqref="J14:J15">
    <cfRule type="cellIs" dxfId="5" priority="8" stopIfTrue="1" operator="lessThanOrEqual">
      <formula>F14</formula>
    </cfRule>
  </conditionalFormatting>
  <conditionalFormatting sqref="Z14:Z15 X14:X15 AC14:AC15">
    <cfRule type="cellIs" dxfId="4" priority="7" stopIfTrue="1" operator="lessThanOrEqual">
      <formula>V14</formula>
    </cfRule>
  </conditionalFormatting>
  <conditionalFormatting sqref="AR14:AR15">
    <cfRule type="cellIs" dxfId="3" priority="6" stopIfTrue="1" operator="greaterThanOrEqual">
      <formula>AP14</formula>
    </cfRule>
  </conditionalFormatting>
  <conditionalFormatting sqref="J16">
    <cfRule type="cellIs" dxfId="2" priority="4" stopIfTrue="1" operator="lessThanOrEqual">
      <formula>F16</formula>
    </cfRule>
  </conditionalFormatting>
  <conditionalFormatting sqref="Z16 X16 AC16">
    <cfRule type="cellIs" dxfId="1" priority="3" stopIfTrue="1" operator="lessThanOrEqual">
      <formula>V16</formula>
    </cfRule>
  </conditionalFormatting>
  <conditionalFormatting sqref="AR16">
    <cfRule type="cellIs" dxfId="0" priority="2" stopIfTrue="1" operator="greaterThanOrEqual">
      <formula>AP16</formula>
    </cfRule>
  </conditionalFormatting>
  <dataValidations count="3">
    <dataValidation type="list" allowBlank="1" showInputMessage="1" showErrorMessage="1" sqref="Q3:Q5 Q9:Q17" xr:uid="{00000000-0002-0000-0500-000000000000}">
      <formula1>BK</formula1>
    </dataValidation>
    <dataValidation type="list" allowBlank="1" showInputMessage="1" showErrorMessage="1" sqref="G3:G5 G8:G17" xr:uid="{00000000-0002-0000-0500-000001000000}">
      <formula1>BZ</formula1>
    </dataValidation>
    <dataValidation type="list" allowBlank="1" showInputMessage="1" showErrorMessage="1" sqref="B2" xr:uid="{00000000-0002-0000-0500-000002000000}">
      <formula1>BT</formula1>
    </dataValidation>
  </dataValidations>
  <pageMargins left="0.70866141732283472" right="0.70866141732283472" top="0.74803149606299213" bottom="0.74803149606299213" header="0.31496062992125984" footer="0.31496062992125984"/>
  <pageSetup paperSize="9" scale="43" fitToHeight="0" orientation="landscape" r:id="rId1"/>
  <headerFooter>
    <oddHeader>&amp;LZAŁĄCZNIK 2&amp;CDACHSER
DOBÓR KABLI I ZABEZPIECZEŃ</oddHeader>
    <oddFooter>&amp;RStrona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8"/>
  <sheetViews>
    <sheetView workbookViewId="0"/>
  </sheetViews>
  <sheetFormatPr defaultRowHeight="15"/>
  <cols>
    <col min="1" max="1" width="3.5703125" bestFit="1" customWidth="1"/>
    <col min="2" max="2" width="41.42578125" customWidth="1"/>
    <col min="3" max="3" width="186.42578125" bestFit="1" customWidth="1"/>
  </cols>
  <sheetData>
    <row r="1" spans="1:3">
      <c r="A1" s="3" t="s">
        <v>534</v>
      </c>
      <c r="B1" s="3" t="s">
        <v>577</v>
      </c>
      <c r="C1" s="3" t="s">
        <v>578</v>
      </c>
    </row>
    <row r="2" spans="1:3">
      <c r="A2">
        <v>1</v>
      </c>
      <c r="B2" t="s">
        <v>579</v>
      </c>
      <c r="C2" t="s">
        <v>580</v>
      </c>
    </row>
    <row r="3" spans="1:3">
      <c r="A3">
        <v>2</v>
      </c>
      <c r="B3" t="s">
        <v>581</v>
      </c>
      <c r="C3" t="s">
        <v>582</v>
      </c>
    </row>
    <row r="4" spans="1:3">
      <c r="A4">
        <v>3</v>
      </c>
      <c r="B4" t="s">
        <v>581</v>
      </c>
      <c r="C4" t="s">
        <v>583</v>
      </c>
    </row>
    <row r="5" spans="1:3">
      <c r="A5">
        <v>4</v>
      </c>
      <c r="B5" t="s">
        <v>584</v>
      </c>
      <c r="C5" t="s">
        <v>585</v>
      </c>
    </row>
    <row r="6" spans="1:3">
      <c r="A6">
        <v>5</v>
      </c>
      <c r="B6" t="s">
        <v>584</v>
      </c>
      <c r="C6" t="s">
        <v>586</v>
      </c>
    </row>
    <row r="7" spans="1:3" ht="30">
      <c r="A7">
        <v>6</v>
      </c>
      <c r="B7" t="s">
        <v>584</v>
      </c>
      <c r="C7" s="149" t="s">
        <v>587</v>
      </c>
    </row>
    <row r="8" spans="1:3">
      <c r="A8">
        <v>7</v>
      </c>
      <c r="B8" t="s">
        <v>588</v>
      </c>
      <c r="C8" t="s">
        <v>589</v>
      </c>
    </row>
    <row r="9" spans="1:3">
      <c r="A9">
        <v>8</v>
      </c>
      <c r="B9" t="s">
        <v>590</v>
      </c>
      <c r="C9" t="s">
        <v>591</v>
      </c>
    </row>
    <row r="10" spans="1:3">
      <c r="A10">
        <v>9</v>
      </c>
      <c r="B10" t="s">
        <v>592</v>
      </c>
      <c r="C10" t="s">
        <v>593</v>
      </c>
    </row>
    <row r="11" spans="1:3">
      <c r="A11">
        <v>10</v>
      </c>
      <c r="B11" t="s">
        <v>594</v>
      </c>
      <c r="C11" t="s">
        <v>595</v>
      </c>
    </row>
    <row r="12" spans="1:3">
      <c r="A12">
        <v>11</v>
      </c>
      <c r="B12" t="s">
        <v>594</v>
      </c>
      <c r="C12" t="s">
        <v>596</v>
      </c>
    </row>
    <row r="13" spans="1:3">
      <c r="A13">
        <v>12</v>
      </c>
      <c r="B13" t="s">
        <v>597</v>
      </c>
      <c r="C13" t="s">
        <v>598</v>
      </c>
    </row>
    <row r="14" spans="1:3">
      <c r="A14">
        <v>13</v>
      </c>
      <c r="B14" t="s">
        <v>599</v>
      </c>
      <c r="C14" t="s">
        <v>600</v>
      </c>
    </row>
    <row r="15" spans="1:3">
      <c r="A15">
        <v>14</v>
      </c>
      <c r="B15" t="s">
        <v>601</v>
      </c>
      <c r="C15" t="s">
        <v>602</v>
      </c>
    </row>
    <row r="16" spans="1:3">
      <c r="A16">
        <v>15</v>
      </c>
      <c r="B16" t="s">
        <v>601</v>
      </c>
      <c r="C16" t="s">
        <v>603</v>
      </c>
    </row>
    <row r="17" spans="1:3">
      <c r="A17">
        <v>16</v>
      </c>
      <c r="B17" t="s">
        <v>601</v>
      </c>
      <c r="C17" t="s">
        <v>604</v>
      </c>
    </row>
    <row r="18" spans="1:3">
      <c r="A18">
        <v>17</v>
      </c>
      <c r="B18" t="s">
        <v>601</v>
      </c>
      <c r="C18" t="s">
        <v>605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7"/>
  <sheetViews>
    <sheetView workbookViewId="0"/>
  </sheetViews>
  <sheetFormatPr defaultRowHeight="15"/>
  <cols>
    <col min="1" max="1" width="77" bestFit="1" customWidth="1"/>
    <col min="2" max="2" width="8.85546875" customWidth="1"/>
    <col min="3" max="4" width="4.42578125" customWidth="1"/>
  </cols>
  <sheetData>
    <row r="1" spans="1:3">
      <c r="A1" s="9" t="s">
        <v>322</v>
      </c>
      <c r="B1" s="10">
        <v>1.06</v>
      </c>
      <c r="C1" s="14"/>
    </row>
    <row r="2" spans="1:3">
      <c r="A2" s="9" t="s">
        <v>323</v>
      </c>
      <c r="B2" s="10">
        <v>1.04</v>
      </c>
      <c r="C2" s="14"/>
    </row>
    <row r="3" spans="1:3">
      <c r="A3" s="9"/>
      <c r="B3" s="11"/>
      <c r="C3" s="14"/>
    </row>
    <row r="4" spans="1:3">
      <c r="A4" s="12" t="s">
        <v>324</v>
      </c>
      <c r="B4" s="13">
        <v>0.85</v>
      </c>
      <c r="C4" s="361" t="s">
        <v>325</v>
      </c>
    </row>
    <row r="5" spans="1:3">
      <c r="A5" s="12" t="s">
        <v>326</v>
      </c>
      <c r="B5" s="13">
        <v>0.75</v>
      </c>
      <c r="C5" s="361"/>
    </row>
    <row r="6" spans="1:3">
      <c r="A6" s="12" t="s">
        <v>327</v>
      </c>
      <c r="B6" s="13">
        <v>0.7</v>
      </c>
      <c r="C6" s="361"/>
    </row>
    <row r="7" spans="1:3">
      <c r="A7" s="12" t="s">
        <v>328</v>
      </c>
      <c r="B7" s="13">
        <v>0.65</v>
      </c>
      <c r="C7" s="361"/>
    </row>
    <row r="8" spans="1:3">
      <c r="A8" s="12" t="s">
        <v>329</v>
      </c>
      <c r="B8" s="13">
        <v>0.6</v>
      </c>
      <c r="C8" s="361"/>
    </row>
    <row r="9" spans="1:3">
      <c r="A9" s="9"/>
      <c r="B9" s="11"/>
      <c r="C9" s="14"/>
    </row>
    <row r="10" spans="1:3">
      <c r="A10" s="12" t="s">
        <v>330</v>
      </c>
      <c r="B10" s="13">
        <v>0.88</v>
      </c>
      <c r="C10" s="362" t="s">
        <v>331</v>
      </c>
    </row>
    <row r="11" spans="1:3">
      <c r="A11" s="12" t="s">
        <v>332</v>
      </c>
      <c r="B11" s="13">
        <v>0.82</v>
      </c>
      <c r="C11" s="362"/>
    </row>
    <row r="12" spans="1:3">
      <c r="A12" s="12" t="s">
        <v>333</v>
      </c>
      <c r="B12" s="13">
        <v>0.77</v>
      </c>
      <c r="C12" s="362"/>
    </row>
    <row r="13" spans="1:3">
      <c r="A13" s="12" t="s">
        <v>334</v>
      </c>
      <c r="B13" s="13">
        <v>0.75</v>
      </c>
      <c r="C13" s="362"/>
    </row>
    <row r="14" spans="1:3">
      <c r="A14" s="12" t="s">
        <v>335</v>
      </c>
      <c r="B14" s="13">
        <v>0.73</v>
      </c>
      <c r="C14" s="362"/>
    </row>
    <row r="15" spans="1:3">
      <c r="A15" s="12" t="s">
        <v>336</v>
      </c>
      <c r="B15" s="13">
        <v>0.73</v>
      </c>
      <c r="C15" s="362"/>
    </row>
    <row r="16" spans="1:3">
      <c r="A16" s="12" t="s">
        <v>337</v>
      </c>
      <c r="B16" s="13">
        <v>0.72</v>
      </c>
      <c r="C16" s="362"/>
    </row>
    <row r="17" spans="1:3">
      <c r="A17" s="12" t="s">
        <v>338</v>
      </c>
      <c r="B17" s="13">
        <v>0.72</v>
      </c>
      <c r="C17" s="362"/>
    </row>
    <row r="18" spans="1:3">
      <c r="A18" s="9"/>
      <c r="B18" s="11"/>
      <c r="C18" s="14"/>
    </row>
    <row r="19" spans="1:3">
      <c r="A19" s="12" t="s">
        <v>339</v>
      </c>
      <c r="B19" s="13">
        <v>0.87</v>
      </c>
      <c r="C19" s="362" t="s">
        <v>340</v>
      </c>
    </row>
    <row r="20" spans="1:3">
      <c r="A20" s="12" t="s">
        <v>341</v>
      </c>
      <c r="B20" s="13">
        <v>0.82</v>
      </c>
      <c r="C20" s="363"/>
    </row>
    <row r="21" spans="1:3">
      <c r="A21" s="12" t="s">
        <v>342</v>
      </c>
      <c r="B21" s="13">
        <v>0.8</v>
      </c>
      <c r="C21" s="363"/>
    </row>
    <row r="22" spans="1:3">
      <c r="A22" s="12" t="s">
        <v>343</v>
      </c>
      <c r="B22" s="13">
        <v>0.8</v>
      </c>
      <c r="C22" s="363"/>
    </row>
    <row r="23" spans="1:3">
      <c r="A23" s="12" t="s">
        <v>344</v>
      </c>
      <c r="B23" s="13">
        <v>0.79</v>
      </c>
      <c r="C23" s="363"/>
    </row>
    <row r="24" spans="1:3">
      <c r="A24" s="12" t="s">
        <v>345</v>
      </c>
      <c r="B24" s="13">
        <v>0.79</v>
      </c>
      <c r="C24" s="363"/>
    </row>
    <row r="25" spans="1:3">
      <c r="A25" s="12" t="s">
        <v>346</v>
      </c>
      <c r="B25" s="13">
        <v>0.78</v>
      </c>
      <c r="C25" s="363"/>
    </row>
    <row r="26" spans="1:3">
      <c r="A26" s="12" t="s">
        <v>347</v>
      </c>
      <c r="B26" s="13">
        <v>0.78</v>
      </c>
      <c r="C26" s="363"/>
    </row>
    <row r="27" spans="1:3">
      <c r="A27" s="9"/>
      <c r="B27" s="11"/>
      <c r="C27" s="14"/>
    </row>
    <row r="28" spans="1:3">
      <c r="A28" s="12" t="s">
        <v>348</v>
      </c>
      <c r="B28" s="13">
        <v>0.88</v>
      </c>
      <c r="C28" s="361" t="s">
        <v>349</v>
      </c>
    </row>
    <row r="29" spans="1:3">
      <c r="A29" s="12" t="s">
        <v>350</v>
      </c>
      <c r="B29" s="13">
        <v>0.82</v>
      </c>
      <c r="C29" s="361"/>
    </row>
    <row r="30" spans="1:3">
      <c r="A30" s="12" t="s">
        <v>351</v>
      </c>
      <c r="B30" s="13">
        <v>0.79</v>
      </c>
      <c r="C30" s="361"/>
    </row>
    <row r="31" spans="1:3">
      <c r="A31" s="12" t="s">
        <v>352</v>
      </c>
      <c r="B31" s="13">
        <v>0.76</v>
      </c>
      <c r="C31" s="361"/>
    </row>
    <row r="32" spans="1:3">
      <c r="A32" s="12" t="s">
        <v>353</v>
      </c>
      <c r="B32" s="13">
        <v>0.73</v>
      </c>
      <c r="C32" s="361"/>
    </row>
    <row r="33" spans="1:3">
      <c r="A33" s="9"/>
      <c r="B33" s="11"/>
      <c r="C33" s="14"/>
    </row>
    <row r="34" spans="1:3">
      <c r="A34" s="12" t="s">
        <v>354</v>
      </c>
      <c r="B34" s="13">
        <v>0.87</v>
      </c>
      <c r="C34" s="361" t="s">
        <v>355</v>
      </c>
    </row>
    <row r="35" spans="1:3">
      <c r="A35" s="12" t="s">
        <v>356</v>
      </c>
      <c r="B35" s="13">
        <v>0.82</v>
      </c>
      <c r="C35" s="361"/>
    </row>
    <row r="36" spans="1:3">
      <c r="A36" s="12" t="s">
        <v>357</v>
      </c>
      <c r="B36" s="13">
        <v>0.8</v>
      </c>
      <c r="C36" s="361"/>
    </row>
    <row r="37" spans="1:3">
      <c r="A37" s="12" t="s">
        <v>358</v>
      </c>
      <c r="B37" s="13">
        <v>0.79</v>
      </c>
      <c r="C37" s="361"/>
    </row>
    <row r="38" spans="1:3">
      <c r="A38" s="12" t="s">
        <v>359</v>
      </c>
      <c r="B38" s="13">
        <v>0.78</v>
      </c>
      <c r="C38" s="361"/>
    </row>
    <row r="39" spans="1:3">
      <c r="A39" s="9"/>
      <c r="B39" s="11"/>
      <c r="C39" s="14"/>
    </row>
    <row r="40" spans="1:3">
      <c r="A40" s="12" t="s">
        <v>360</v>
      </c>
      <c r="B40" s="13">
        <v>0.88</v>
      </c>
      <c r="C40" s="361" t="s">
        <v>361</v>
      </c>
    </row>
    <row r="41" spans="1:3">
      <c r="A41" s="12" t="s">
        <v>362</v>
      </c>
      <c r="B41" s="13">
        <v>0.82</v>
      </c>
      <c r="C41" s="361"/>
    </row>
    <row r="42" spans="1:3">
      <c r="A42" s="12" t="s">
        <v>363</v>
      </c>
      <c r="B42" s="13">
        <v>0.77</v>
      </c>
      <c r="C42" s="361"/>
    </row>
    <row r="43" spans="1:3">
      <c r="A43" s="12" t="s">
        <v>364</v>
      </c>
      <c r="B43" s="13">
        <v>0.75</v>
      </c>
      <c r="C43" s="361"/>
    </row>
    <row r="44" spans="1:3">
      <c r="A44" s="12" t="s">
        <v>365</v>
      </c>
      <c r="B44" s="13">
        <v>0.73</v>
      </c>
      <c r="C44" s="361"/>
    </row>
    <row r="45" spans="1:3">
      <c r="A45" s="12" t="s">
        <v>366</v>
      </c>
      <c r="B45" s="13">
        <v>0.73</v>
      </c>
      <c r="C45" s="361"/>
    </row>
    <row r="46" spans="1:3">
      <c r="A46" s="12" t="s">
        <v>367</v>
      </c>
      <c r="B46" s="13">
        <v>0.72</v>
      </c>
      <c r="C46" s="361"/>
    </row>
    <row r="47" spans="1:3">
      <c r="A47" s="12" t="s">
        <v>368</v>
      </c>
      <c r="B47" s="13">
        <v>0.72</v>
      </c>
      <c r="C47" s="361"/>
    </row>
  </sheetData>
  <mergeCells count="6">
    <mergeCell ref="C40:C47"/>
    <mergeCell ref="C4:C8"/>
    <mergeCell ref="C10:C17"/>
    <mergeCell ref="C19:C26"/>
    <mergeCell ref="C28:C32"/>
    <mergeCell ref="C34:C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4"/>
  <sheetViews>
    <sheetView workbookViewId="0"/>
  </sheetViews>
  <sheetFormatPr defaultRowHeight="15"/>
  <cols>
    <col min="1" max="1" width="13.5703125" customWidth="1"/>
  </cols>
  <sheetData>
    <row r="1" spans="1:7">
      <c r="A1" s="5" t="s">
        <v>39</v>
      </c>
      <c r="B1" s="5" t="s">
        <v>40</v>
      </c>
      <c r="C1" s="5" t="s">
        <v>41</v>
      </c>
      <c r="D1" s="5" t="s">
        <v>42</v>
      </c>
      <c r="E1" s="5" t="s">
        <v>43</v>
      </c>
      <c r="F1" s="5" t="s">
        <v>44</v>
      </c>
      <c r="G1" s="5" t="s">
        <v>45</v>
      </c>
    </row>
    <row r="2" spans="1:7">
      <c r="A2" t="s">
        <v>46</v>
      </c>
    </row>
    <row r="3" spans="1:7">
      <c r="A3" s="3"/>
      <c r="B3" s="3"/>
      <c r="C3" s="3"/>
      <c r="D3" s="3"/>
      <c r="E3" s="3"/>
      <c r="F3" s="3"/>
      <c r="G3" s="3"/>
    </row>
    <row r="4" spans="1:7">
      <c r="A4" t="s">
        <v>47</v>
      </c>
      <c r="B4">
        <v>2</v>
      </c>
      <c r="C4">
        <v>1.45</v>
      </c>
      <c r="D4">
        <v>5</v>
      </c>
      <c r="E4">
        <v>5</v>
      </c>
      <c r="F4">
        <v>5</v>
      </c>
      <c r="G4">
        <v>1</v>
      </c>
    </row>
    <row r="5" spans="1:7">
      <c r="A5" t="s">
        <v>48</v>
      </c>
      <c r="B5">
        <v>4</v>
      </c>
      <c r="C5">
        <v>1.45</v>
      </c>
      <c r="D5">
        <v>5</v>
      </c>
      <c r="E5">
        <v>5</v>
      </c>
      <c r="F5">
        <v>5</v>
      </c>
      <c r="G5">
        <v>1</v>
      </c>
    </row>
    <row r="6" spans="1:7">
      <c r="A6" t="s">
        <v>49</v>
      </c>
      <c r="B6">
        <v>6</v>
      </c>
      <c r="C6">
        <v>1.45</v>
      </c>
      <c r="D6">
        <v>5</v>
      </c>
      <c r="E6">
        <v>5</v>
      </c>
      <c r="F6">
        <v>5</v>
      </c>
      <c r="G6">
        <v>1</v>
      </c>
    </row>
    <row r="7" spans="1:7">
      <c r="A7" t="s">
        <v>50</v>
      </c>
      <c r="B7">
        <v>10</v>
      </c>
      <c r="C7">
        <v>1.45</v>
      </c>
      <c r="D7">
        <v>5</v>
      </c>
      <c r="E7">
        <v>5</v>
      </c>
      <c r="F7">
        <v>5</v>
      </c>
      <c r="G7">
        <v>1</v>
      </c>
    </row>
    <row r="8" spans="1:7">
      <c r="A8" t="s">
        <v>51</v>
      </c>
      <c r="B8">
        <v>13</v>
      </c>
      <c r="C8">
        <v>1.45</v>
      </c>
      <c r="D8">
        <v>5</v>
      </c>
      <c r="E8">
        <v>5</v>
      </c>
      <c r="F8">
        <v>5</v>
      </c>
      <c r="G8">
        <v>1</v>
      </c>
    </row>
    <row r="9" spans="1:7">
      <c r="A9" t="s">
        <v>52</v>
      </c>
      <c r="B9">
        <v>16</v>
      </c>
      <c r="C9">
        <v>1.45</v>
      </c>
      <c r="D9">
        <v>5</v>
      </c>
      <c r="E9">
        <v>5</v>
      </c>
      <c r="F9">
        <v>5</v>
      </c>
      <c r="G9">
        <v>1</v>
      </c>
    </row>
    <row r="10" spans="1:7">
      <c r="A10" t="s">
        <v>53</v>
      </c>
      <c r="B10">
        <v>20</v>
      </c>
      <c r="C10">
        <v>1.45</v>
      </c>
      <c r="D10">
        <v>5</v>
      </c>
      <c r="E10">
        <v>5</v>
      </c>
      <c r="F10">
        <v>5</v>
      </c>
      <c r="G10">
        <v>1</v>
      </c>
    </row>
    <row r="11" spans="1:7">
      <c r="A11" t="s">
        <v>54</v>
      </c>
      <c r="B11">
        <v>25</v>
      </c>
      <c r="C11">
        <v>1.45</v>
      </c>
      <c r="D11">
        <v>5</v>
      </c>
      <c r="E11">
        <v>5</v>
      </c>
      <c r="F11">
        <v>5</v>
      </c>
      <c r="G11">
        <v>1</v>
      </c>
    </row>
    <row r="12" spans="1:7">
      <c r="A12" t="s">
        <v>55</v>
      </c>
      <c r="B12">
        <v>32</v>
      </c>
      <c r="C12">
        <v>1.45</v>
      </c>
      <c r="D12">
        <v>5</v>
      </c>
      <c r="E12">
        <v>5</v>
      </c>
      <c r="F12">
        <v>5</v>
      </c>
      <c r="G12">
        <v>1</v>
      </c>
    </row>
    <row r="13" spans="1:7">
      <c r="A13" t="s">
        <v>749</v>
      </c>
      <c r="B13">
        <v>40</v>
      </c>
      <c r="C13">
        <v>1.45</v>
      </c>
      <c r="D13">
        <v>5</v>
      </c>
      <c r="E13">
        <v>5</v>
      </c>
      <c r="F13">
        <v>5</v>
      </c>
      <c r="G13">
        <v>1</v>
      </c>
    </row>
    <row r="14" spans="1:7">
      <c r="A14" t="s">
        <v>56</v>
      </c>
      <c r="B14">
        <v>50</v>
      </c>
      <c r="C14">
        <v>1.45</v>
      </c>
      <c r="D14">
        <v>5</v>
      </c>
      <c r="E14">
        <v>5</v>
      </c>
      <c r="F14">
        <v>5</v>
      </c>
      <c r="G14">
        <v>1</v>
      </c>
    </row>
    <row r="15" spans="1:7">
      <c r="A15" t="s">
        <v>57</v>
      </c>
      <c r="B15">
        <v>63</v>
      </c>
      <c r="C15">
        <v>1.45</v>
      </c>
      <c r="D15">
        <v>5</v>
      </c>
      <c r="E15">
        <v>5</v>
      </c>
      <c r="F15">
        <v>5</v>
      </c>
      <c r="G15">
        <v>1</v>
      </c>
    </row>
    <row r="18" spans="1:7">
      <c r="A18" s="3"/>
      <c r="B18" s="3"/>
      <c r="C18" s="3"/>
      <c r="D18" s="3"/>
      <c r="E18" s="3"/>
      <c r="F18" s="3"/>
      <c r="G18" s="3"/>
    </row>
    <row r="19" spans="1:7">
      <c r="A19" t="s">
        <v>58</v>
      </c>
      <c r="B19">
        <v>2</v>
      </c>
      <c r="C19">
        <v>1.45</v>
      </c>
      <c r="D19">
        <v>10</v>
      </c>
      <c r="E19">
        <v>10</v>
      </c>
      <c r="F19">
        <v>10</v>
      </c>
      <c r="G19" s="4">
        <v>1</v>
      </c>
    </row>
    <row r="20" spans="1:7">
      <c r="A20" t="s">
        <v>59</v>
      </c>
      <c r="B20">
        <v>4</v>
      </c>
      <c r="C20">
        <v>1.45</v>
      </c>
      <c r="D20">
        <v>10</v>
      </c>
      <c r="E20">
        <v>10</v>
      </c>
      <c r="F20">
        <v>10</v>
      </c>
      <c r="G20" s="4">
        <v>1</v>
      </c>
    </row>
    <row r="21" spans="1:7">
      <c r="A21" t="s">
        <v>60</v>
      </c>
      <c r="B21">
        <v>6</v>
      </c>
      <c r="C21">
        <v>1.45</v>
      </c>
      <c r="D21">
        <v>10</v>
      </c>
      <c r="E21">
        <v>10</v>
      </c>
      <c r="F21">
        <v>10</v>
      </c>
      <c r="G21" s="4">
        <v>1</v>
      </c>
    </row>
    <row r="22" spans="1:7">
      <c r="A22" t="s">
        <v>61</v>
      </c>
      <c r="B22">
        <v>10</v>
      </c>
      <c r="C22">
        <v>1.45</v>
      </c>
      <c r="D22">
        <v>10</v>
      </c>
      <c r="E22">
        <v>10</v>
      </c>
      <c r="F22">
        <v>10</v>
      </c>
      <c r="G22" s="4">
        <v>1</v>
      </c>
    </row>
    <row r="23" spans="1:7">
      <c r="A23" t="s">
        <v>62</v>
      </c>
      <c r="B23">
        <v>16</v>
      </c>
      <c r="C23">
        <v>1.45</v>
      </c>
      <c r="D23">
        <v>10</v>
      </c>
      <c r="E23">
        <v>10</v>
      </c>
      <c r="F23">
        <v>10</v>
      </c>
      <c r="G23" s="4">
        <v>1</v>
      </c>
    </row>
    <row r="24" spans="1:7">
      <c r="A24" t="s">
        <v>63</v>
      </c>
      <c r="B24">
        <v>20</v>
      </c>
      <c r="C24">
        <v>1.45</v>
      </c>
      <c r="D24">
        <v>10</v>
      </c>
      <c r="E24">
        <v>10</v>
      </c>
      <c r="F24">
        <v>10</v>
      </c>
      <c r="G24" s="4">
        <v>1</v>
      </c>
    </row>
    <row r="25" spans="1:7">
      <c r="A25" t="s">
        <v>64</v>
      </c>
      <c r="B25">
        <v>25</v>
      </c>
      <c r="C25">
        <v>1.45</v>
      </c>
      <c r="D25">
        <v>10</v>
      </c>
      <c r="E25">
        <v>10</v>
      </c>
      <c r="F25">
        <v>10</v>
      </c>
      <c r="G25" s="4">
        <v>1</v>
      </c>
    </row>
    <row r="26" spans="1:7">
      <c r="A26" t="s">
        <v>65</v>
      </c>
      <c r="B26">
        <v>32</v>
      </c>
      <c r="C26">
        <v>1.45</v>
      </c>
      <c r="D26">
        <v>10</v>
      </c>
      <c r="E26">
        <v>10</v>
      </c>
      <c r="F26">
        <v>10</v>
      </c>
      <c r="G26" s="4">
        <v>1</v>
      </c>
    </row>
    <row r="27" spans="1:7">
      <c r="A27" t="s">
        <v>66</v>
      </c>
      <c r="B27">
        <v>40</v>
      </c>
      <c r="C27">
        <v>1.45</v>
      </c>
      <c r="D27">
        <v>10</v>
      </c>
      <c r="E27">
        <v>10</v>
      </c>
      <c r="F27">
        <v>10</v>
      </c>
      <c r="G27" s="4">
        <v>1</v>
      </c>
    </row>
    <row r="28" spans="1:7">
      <c r="A28" t="s">
        <v>67</v>
      </c>
      <c r="B28">
        <v>50</v>
      </c>
      <c r="C28">
        <v>1.45</v>
      </c>
      <c r="D28">
        <v>10</v>
      </c>
      <c r="E28">
        <v>10</v>
      </c>
      <c r="F28">
        <v>10</v>
      </c>
      <c r="G28" s="4">
        <v>1</v>
      </c>
    </row>
    <row r="29" spans="1:7">
      <c r="A29" t="s">
        <v>68</v>
      </c>
      <c r="B29">
        <v>63</v>
      </c>
      <c r="C29">
        <v>1.45</v>
      </c>
      <c r="D29">
        <v>10</v>
      </c>
      <c r="E29">
        <v>10</v>
      </c>
      <c r="F29">
        <v>10</v>
      </c>
      <c r="G29" s="4">
        <v>1</v>
      </c>
    </row>
    <row r="33" spans="1:7">
      <c r="A33" s="3"/>
      <c r="B33" s="3"/>
      <c r="C33" s="3"/>
      <c r="D33" s="3"/>
      <c r="E33" s="3"/>
      <c r="F33" s="3"/>
      <c r="G33" s="3"/>
    </row>
    <row r="34" spans="1:7">
      <c r="A34" t="s">
        <v>92</v>
      </c>
      <c r="B34">
        <v>4</v>
      </c>
      <c r="C34">
        <v>1.6</v>
      </c>
      <c r="D34">
        <v>4.5</v>
      </c>
      <c r="E34">
        <v>8</v>
      </c>
      <c r="F34">
        <v>9.6999999999999993</v>
      </c>
      <c r="G34">
        <v>1</v>
      </c>
    </row>
    <row r="35" spans="1:7">
      <c r="A35" t="s">
        <v>93</v>
      </c>
      <c r="B35">
        <v>6</v>
      </c>
      <c r="C35">
        <v>1.6</v>
      </c>
      <c r="D35">
        <v>4.3</v>
      </c>
      <c r="E35">
        <v>7.3</v>
      </c>
      <c r="F35">
        <v>8.6</v>
      </c>
      <c r="G35">
        <v>1</v>
      </c>
    </row>
    <row r="36" spans="1:7">
      <c r="A36" t="s">
        <v>94</v>
      </c>
      <c r="B36">
        <v>10</v>
      </c>
      <c r="C36">
        <v>1.6</v>
      </c>
      <c r="D36">
        <v>4.5999999999999996</v>
      </c>
      <c r="E36">
        <v>7.5</v>
      </c>
      <c r="F36">
        <v>9</v>
      </c>
      <c r="G36">
        <v>1</v>
      </c>
    </row>
    <row r="37" spans="1:7">
      <c r="A37" t="s">
        <v>95</v>
      </c>
      <c r="B37">
        <v>16</v>
      </c>
      <c r="C37">
        <v>1.6</v>
      </c>
      <c r="D37">
        <v>3.9</v>
      </c>
      <c r="E37">
        <v>6.3</v>
      </c>
      <c r="F37">
        <v>7.6</v>
      </c>
      <c r="G37">
        <v>1</v>
      </c>
    </row>
    <row r="38" spans="1:7">
      <c r="A38" t="s">
        <v>96</v>
      </c>
      <c r="B38">
        <v>20</v>
      </c>
      <c r="C38">
        <v>1.6</v>
      </c>
      <c r="D38">
        <v>4.3</v>
      </c>
      <c r="E38">
        <v>6.7</v>
      </c>
      <c r="F38">
        <v>8.6</v>
      </c>
      <c r="G38">
        <v>1</v>
      </c>
    </row>
    <row r="39" spans="1:7">
      <c r="A39" t="s">
        <v>97</v>
      </c>
      <c r="B39">
        <v>25</v>
      </c>
      <c r="C39">
        <v>1.6</v>
      </c>
      <c r="D39">
        <v>4</v>
      </c>
      <c r="E39">
        <v>7.6</v>
      </c>
      <c r="F39">
        <v>8.6</v>
      </c>
      <c r="G39">
        <v>1</v>
      </c>
    </row>
    <row r="40" spans="1:7">
      <c r="A40" t="s">
        <v>98</v>
      </c>
      <c r="B40">
        <v>32</v>
      </c>
      <c r="C40">
        <v>1.6</v>
      </c>
      <c r="D40">
        <v>4.2</v>
      </c>
      <c r="E40">
        <v>7.8</v>
      </c>
      <c r="F40">
        <v>9.4</v>
      </c>
      <c r="G40">
        <v>1</v>
      </c>
    </row>
    <row r="41" spans="1:7">
      <c r="A41" t="s">
        <v>99</v>
      </c>
      <c r="B41">
        <v>35</v>
      </c>
      <c r="C41">
        <v>1.6</v>
      </c>
      <c r="D41">
        <v>5.0999999999999996</v>
      </c>
      <c r="E41">
        <v>8.3000000000000007</v>
      </c>
      <c r="F41">
        <v>9.5</v>
      </c>
      <c r="G41">
        <v>1</v>
      </c>
    </row>
    <row r="42" spans="1:7">
      <c r="A42" t="s">
        <v>100</v>
      </c>
      <c r="B42">
        <v>40</v>
      </c>
      <c r="C42">
        <v>1.6</v>
      </c>
      <c r="D42">
        <v>4.8</v>
      </c>
      <c r="E42">
        <v>8.1</v>
      </c>
      <c r="F42">
        <v>9.9</v>
      </c>
      <c r="G42">
        <v>1</v>
      </c>
    </row>
    <row r="43" spans="1:7">
      <c r="A43" t="s">
        <v>101</v>
      </c>
      <c r="B43">
        <v>50</v>
      </c>
      <c r="C43">
        <v>1.6</v>
      </c>
      <c r="D43">
        <v>5.6</v>
      </c>
      <c r="E43">
        <v>9.1</v>
      </c>
      <c r="F43">
        <v>10.7</v>
      </c>
      <c r="G43">
        <v>1</v>
      </c>
    </row>
    <row r="44" spans="1:7">
      <c r="A44" t="s">
        <v>102</v>
      </c>
      <c r="B44">
        <v>63</v>
      </c>
      <c r="C44">
        <v>1.6</v>
      </c>
      <c r="D44">
        <v>4.9000000000000004</v>
      </c>
      <c r="E44">
        <v>9.1</v>
      </c>
      <c r="F44">
        <v>10.7</v>
      </c>
      <c r="G44">
        <v>1</v>
      </c>
    </row>
    <row r="45" spans="1:7">
      <c r="A45" t="s">
        <v>103</v>
      </c>
      <c r="B45">
        <v>80</v>
      </c>
      <c r="C45">
        <v>1.6</v>
      </c>
      <c r="D45">
        <v>5.4</v>
      </c>
      <c r="E45">
        <v>10</v>
      </c>
      <c r="F45">
        <v>11.8</v>
      </c>
      <c r="G45">
        <v>1</v>
      </c>
    </row>
    <row r="46" spans="1:7">
      <c r="A46" t="s">
        <v>104</v>
      </c>
      <c r="B46">
        <v>100</v>
      </c>
      <c r="C46">
        <v>1.6</v>
      </c>
      <c r="D46">
        <v>5.9</v>
      </c>
      <c r="E46">
        <v>10</v>
      </c>
      <c r="F46">
        <v>12</v>
      </c>
      <c r="G46">
        <v>1</v>
      </c>
    </row>
    <row r="47" spans="1:7">
      <c r="A47" t="s">
        <v>105</v>
      </c>
      <c r="B47">
        <v>125</v>
      </c>
      <c r="C47">
        <v>1.6</v>
      </c>
      <c r="D47">
        <v>5.7</v>
      </c>
      <c r="E47">
        <v>11.8</v>
      </c>
      <c r="F47">
        <v>13.8</v>
      </c>
      <c r="G47">
        <v>1</v>
      </c>
    </row>
    <row r="48" spans="1:7">
      <c r="A48" t="s">
        <v>106</v>
      </c>
      <c r="B48">
        <v>160</v>
      </c>
      <c r="C48">
        <v>1.6</v>
      </c>
      <c r="D48">
        <v>5.7</v>
      </c>
      <c r="E48">
        <v>11.3</v>
      </c>
      <c r="F48">
        <v>13.2</v>
      </c>
      <c r="G48">
        <v>1</v>
      </c>
    </row>
    <row r="49" spans="1:7">
      <c r="A49" t="s">
        <v>107</v>
      </c>
      <c r="B49">
        <v>200</v>
      </c>
      <c r="C49">
        <v>1.6</v>
      </c>
      <c r="D49">
        <v>6.5</v>
      </c>
      <c r="E49">
        <v>12</v>
      </c>
      <c r="F49">
        <v>14.9</v>
      </c>
      <c r="G49">
        <v>1</v>
      </c>
    </row>
    <row r="50" spans="1:7">
      <c r="A50" t="s">
        <v>108</v>
      </c>
      <c r="B50">
        <v>250</v>
      </c>
      <c r="C50">
        <v>1.6</v>
      </c>
      <c r="D50">
        <v>6.3</v>
      </c>
      <c r="E50">
        <v>11.9</v>
      </c>
      <c r="F50">
        <v>14</v>
      </c>
      <c r="G50">
        <v>1</v>
      </c>
    </row>
    <row r="51" spans="1:7">
      <c r="A51" t="s">
        <v>109</v>
      </c>
      <c r="B51">
        <v>315</v>
      </c>
      <c r="C51">
        <v>1.6</v>
      </c>
      <c r="D51">
        <v>7.2</v>
      </c>
      <c r="E51">
        <v>13.4</v>
      </c>
      <c r="F51">
        <v>15.8</v>
      </c>
      <c r="G51">
        <v>1</v>
      </c>
    </row>
    <row r="52" spans="1:7">
      <c r="A52" t="s">
        <v>110</v>
      </c>
      <c r="B52">
        <v>400</v>
      </c>
      <c r="C52">
        <v>1.6</v>
      </c>
      <c r="D52">
        <v>7.5</v>
      </c>
      <c r="E52">
        <v>12.7</v>
      </c>
      <c r="F52">
        <v>15</v>
      </c>
      <c r="G52">
        <v>1</v>
      </c>
    </row>
    <row r="53" spans="1:7">
      <c r="A53" t="s">
        <v>111</v>
      </c>
      <c r="B53">
        <v>500</v>
      </c>
      <c r="C53">
        <v>1.6</v>
      </c>
      <c r="D53">
        <v>8</v>
      </c>
      <c r="E53">
        <v>14.6</v>
      </c>
      <c r="F53">
        <v>18</v>
      </c>
      <c r="G53">
        <v>1</v>
      </c>
    </row>
    <row r="54" spans="1:7">
      <c r="A54" t="s">
        <v>112</v>
      </c>
      <c r="B54">
        <v>630</v>
      </c>
      <c r="C54">
        <v>1.6</v>
      </c>
      <c r="D54">
        <v>8.1</v>
      </c>
      <c r="E54">
        <v>15.1</v>
      </c>
      <c r="F54">
        <v>19.5</v>
      </c>
      <c r="G54">
        <v>1</v>
      </c>
    </row>
    <row r="55" spans="1:7">
      <c r="A55" t="s">
        <v>113</v>
      </c>
      <c r="B55">
        <v>800</v>
      </c>
      <c r="C55">
        <v>1.6</v>
      </c>
      <c r="D55">
        <v>8.75</v>
      </c>
      <c r="E55">
        <v>16.899999999999999</v>
      </c>
      <c r="F55">
        <v>18.899999999999999</v>
      </c>
      <c r="G55">
        <v>1</v>
      </c>
    </row>
    <row r="56" spans="1:7">
      <c r="A56" t="s">
        <v>114</v>
      </c>
      <c r="B56">
        <v>1000</v>
      </c>
      <c r="C56">
        <v>1.6</v>
      </c>
      <c r="D56">
        <v>8.5</v>
      </c>
      <c r="E56">
        <v>15.5</v>
      </c>
      <c r="F56">
        <v>20</v>
      </c>
      <c r="G56">
        <v>1</v>
      </c>
    </row>
    <row r="57" spans="1:7">
      <c r="A57" t="s">
        <v>115</v>
      </c>
      <c r="B57">
        <v>1250</v>
      </c>
      <c r="C57">
        <v>1.6</v>
      </c>
      <c r="D57">
        <v>10.5</v>
      </c>
      <c r="E57">
        <v>20</v>
      </c>
      <c r="F57">
        <v>25.1</v>
      </c>
      <c r="G57">
        <v>1</v>
      </c>
    </row>
    <row r="58" spans="1:7">
      <c r="A58" t="s">
        <v>533</v>
      </c>
      <c r="B58">
        <v>2</v>
      </c>
      <c r="C58">
        <v>1.6</v>
      </c>
      <c r="D58">
        <v>4.5</v>
      </c>
      <c r="E58">
        <v>8</v>
      </c>
      <c r="F58">
        <v>9.6999999999999993</v>
      </c>
      <c r="G58">
        <v>1</v>
      </c>
    </row>
    <row r="61" spans="1:7">
      <c r="A61" s="3"/>
      <c r="B61" s="3"/>
      <c r="C61" s="3"/>
      <c r="D61" s="3"/>
      <c r="E61" s="3"/>
      <c r="F61" s="3"/>
      <c r="G61" s="3"/>
    </row>
    <row r="62" spans="1:7">
      <c r="A62" t="s">
        <v>116</v>
      </c>
      <c r="B62">
        <v>20</v>
      </c>
      <c r="C62">
        <v>1.3</v>
      </c>
      <c r="D62">
        <v>10</v>
      </c>
      <c r="E62">
        <v>10</v>
      </c>
      <c r="F62">
        <v>10</v>
      </c>
      <c r="G62">
        <v>1.2</v>
      </c>
    </row>
    <row r="63" spans="1:7">
      <c r="A63" t="s">
        <v>117</v>
      </c>
      <c r="B63">
        <v>25</v>
      </c>
      <c r="C63">
        <v>1.3</v>
      </c>
      <c r="D63">
        <v>10</v>
      </c>
      <c r="E63">
        <v>10</v>
      </c>
      <c r="F63">
        <v>10</v>
      </c>
      <c r="G63">
        <v>1.2</v>
      </c>
    </row>
    <row r="64" spans="1:7">
      <c r="A64" t="s">
        <v>118</v>
      </c>
      <c r="B64">
        <v>32</v>
      </c>
      <c r="C64">
        <v>1.3</v>
      </c>
      <c r="D64">
        <v>10</v>
      </c>
      <c r="E64">
        <v>10</v>
      </c>
      <c r="F64">
        <v>10</v>
      </c>
      <c r="G64">
        <v>1.2</v>
      </c>
    </row>
    <row r="65" spans="1:7">
      <c r="A65" t="s">
        <v>119</v>
      </c>
      <c r="B65">
        <v>40</v>
      </c>
      <c r="C65">
        <v>1.3</v>
      </c>
      <c r="D65">
        <v>10</v>
      </c>
      <c r="E65">
        <v>10</v>
      </c>
      <c r="F65">
        <v>10</v>
      </c>
      <c r="G65">
        <v>1.2</v>
      </c>
    </row>
    <row r="66" spans="1:7">
      <c r="A66" t="s">
        <v>120</v>
      </c>
      <c r="B66">
        <v>50</v>
      </c>
      <c r="C66">
        <v>1.3</v>
      </c>
      <c r="D66">
        <v>10</v>
      </c>
      <c r="E66">
        <v>10</v>
      </c>
      <c r="F66">
        <v>10</v>
      </c>
      <c r="G66">
        <v>1.2</v>
      </c>
    </row>
    <row r="67" spans="1:7">
      <c r="A67" t="s">
        <v>121</v>
      </c>
      <c r="B67">
        <v>63</v>
      </c>
      <c r="C67">
        <v>1.3</v>
      </c>
      <c r="D67">
        <v>10</v>
      </c>
      <c r="E67">
        <v>10</v>
      </c>
      <c r="F67">
        <v>10</v>
      </c>
      <c r="G67">
        <v>1.2</v>
      </c>
    </row>
    <row r="68" spans="1:7">
      <c r="A68" t="s">
        <v>122</v>
      </c>
      <c r="B68">
        <v>80</v>
      </c>
      <c r="C68">
        <v>1.3</v>
      </c>
      <c r="D68">
        <v>10</v>
      </c>
      <c r="E68">
        <v>10</v>
      </c>
      <c r="F68">
        <v>10</v>
      </c>
      <c r="G68">
        <v>1.2</v>
      </c>
    </row>
    <row r="69" spans="1:7">
      <c r="A69" t="s">
        <v>123</v>
      </c>
      <c r="B69">
        <v>100</v>
      </c>
      <c r="C69">
        <v>1.3</v>
      </c>
      <c r="D69">
        <v>10</v>
      </c>
      <c r="E69">
        <v>10</v>
      </c>
      <c r="F69">
        <v>10</v>
      </c>
      <c r="G69">
        <v>1.2</v>
      </c>
    </row>
    <row r="70" spans="1:7">
      <c r="A70" t="s">
        <v>138</v>
      </c>
      <c r="B70">
        <v>125</v>
      </c>
      <c r="C70">
        <v>1.3</v>
      </c>
      <c r="D70">
        <v>10</v>
      </c>
      <c r="E70">
        <v>10</v>
      </c>
      <c r="F70">
        <v>10</v>
      </c>
      <c r="G70">
        <v>1.2</v>
      </c>
    </row>
    <row r="71" spans="1:7">
      <c r="A71" t="s">
        <v>137</v>
      </c>
      <c r="B71">
        <v>160</v>
      </c>
      <c r="C71">
        <v>1.3</v>
      </c>
      <c r="D71">
        <v>10</v>
      </c>
      <c r="E71">
        <v>10</v>
      </c>
      <c r="F71">
        <v>10</v>
      </c>
      <c r="G71">
        <v>1.2</v>
      </c>
    </row>
    <row r="72" spans="1:7">
      <c r="A72" t="s">
        <v>136</v>
      </c>
      <c r="B72">
        <v>200</v>
      </c>
      <c r="C72">
        <v>1.3</v>
      </c>
      <c r="D72">
        <v>10</v>
      </c>
      <c r="E72">
        <v>10</v>
      </c>
      <c r="F72">
        <v>10</v>
      </c>
      <c r="G72">
        <v>1.2</v>
      </c>
    </row>
    <row r="73" spans="1:7">
      <c r="A73" t="s">
        <v>135</v>
      </c>
      <c r="B73">
        <v>250</v>
      </c>
      <c r="C73">
        <v>1.3</v>
      </c>
      <c r="D73">
        <v>10</v>
      </c>
      <c r="E73">
        <v>10</v>
      </c>
      <c r="F73">
        <v>10</v>
      </c>
      <c r="G73">
        <v>1.2</v>
      </c>
    </row>
    <row r="74" spans="1:7">
      <c r="A74" t="s">
        <v>134</v>
      </c>
      <c r="B74">
        <v>300</v>
      </c>
      <c r="C74">
        <v>1.3</v>
      </c>
      <c r="D74">
        <v>10</v>
      </c>
      <c r="E74">
        <v>10</v>
      </c>
      <c r="F74">
        <v>10</v>
      </c>
      <c r="G74">
        <v>1.2</v>
      </c>
    </row>
    <row r="75" spans="1:7">
      <c r="A75" t="s">
        <v>133</v>
      </c>
      <c r="B75">
        <v>400</v>
      </c>
      <c r="C75">
        <v>1.3</v>
      </c>
      <c r="D75">
        <v>10</v>
      </c>
      <c r="E75">
        <v>10</v>
      </c>
      <c r="F75">
        <v>10</v>
      </c>
      <c r="G75">
        <v>1.2</v>
      </c>
    </row>
    <row r="76" spans="1:7">
      <c r="A76" t="s">
        <v>132</v>
      </c>
      <c r="B76">
        <v>500</v>
      </c>
      <c r="C76">
        <v>1.3</v>
      </c>
      <c r="D76">
        <v>10</v>
      </c>
      <c r="E76">
        <v>10</v>
      </c>
      <c r="F76">
        <v>10</v>
      </c>
      <c r="G76">
        <v>1.2</v>
      </c>
    </row>
    <row r="77" spans="1:7">
      <c r="A77" t="s">
        <v>131</v>
      </c>
      <c r="B77">
        <v>630</v>
      </c>
      <c r="C77">
        <v>1.3</v>
      </c>
      <c r="D77">
        <v>10</v>
      </c>
      <c r="E77">
        <v>10</v>
      </c>
      <c r="F77">
        <v>10</v>
      </c>
      <c r="G77">
        <v>1.2</v>
      </c>
    </row>
    <row r="78" spans="1:7">
      <c r="A78" t="s">
        <v>130</v>
      </c>
      <c r="B78">
        <v>800</v>
      </c>
      <c r="C78">
        <v>1.3</v>
      </c>
      <c r="D78">
        <v>10</v>
      </c>
      <c r="E78">
        <v>10</v>
      </c>
      <c r="F78">
        <v>10</v>
      </c>
      <c r="G78">
        <v>1.2</v>
      </c>
    </row>
    <row r="79" spans="1:7">
      <c r="A79" t="s">
        <v>129</v>
      </c>
      <c r="B79">
        <v>1000</v>
      </c>
      <c r="C79">
        <v>1.3</v>
      </c>
      <c r="D79">
        <v>10</v>
      </c>
      <c r="E79">
        <v>10</v>
      </c>
      <c r="F79">
        <v>10</v>
      </c>
      <c r="G79">
        <v>1.2</v>
      </c>
    </row>
    <row r="80" spans="1:7">
      <c r="A80" t="s">
        <v>128</v>
      </c>
      <c r="B80">
        <v>1250</v>
      </c>
      <c r="C80">
        <v>1.3</v>
      </c>
      <c r="D80">
        <v>10</v>
      </c>
      <c r="E80">
        <v>10</v>
      </c>
      <c r="F80">
        <v>10</v>
      </c>
      <c r="G80">
        <v>1.2</v>
      </c>
    </row>
    <row r="81" spans="1:7">
      <c r="A81" t="s">
        <v>127</v>
      </c>
      <c r="B81">
        <v>1600</v>
      </c>
      <c r="C81">
        <v>1.3</v>
      </c>
      <c r="D81">
        <v>10</v>
      </c>
      <c r="E81">
        <v>10</v>
      </c>
      <c r="F81">
        <v>10</v>
      </c>
      <c r="G81">
        <v>1.2</v>
      </c>
    </row>
    <row r="82" spans="1:7">
      <c r="A82" t="s">
        <v>126</v>
      </c>
      <c r="B82">
        <v>2000</v>
      </c>
      <c r="C82">
        <v>1.3</v>
      </c>
      <c r="D82">
        <v>10</v>
      </c>
      <c r="E82">
        <v>10</v>
      </c>
      <c r="F82">
        <v>10</v>
      </c>
      <c r="G82">
        <v>1.2</v>
      </c>
    </row>
    <row r="83" spans="1:7">
      <c r="A83" t="s">
        <v>125</v>
      </c>
      <c r="B83">
        <v>2500</v>
      </c>
      <c r="C83">
        <v>1.3</v>
      </c>
      <c r="D83">
        <v>10</v>
      </c>
      <c r="E83">
        <v>10</v>
      </c>
      <c r="F83">
        <v>10</v>
      </c>
      <c r="G83">
        <v>1.2</v>
      </c>
    </row>
    <row r="84" spans="1:7">
      <c r="A84" t="s">
        <v>124</v>
      </c>
      <c r="B84">
        <v>3200</v>
      </c>
      <c r="C84">
        <v>1.3</v>
      </c>
      <c r="D84">
        <v>10</v>
      </c>
      <c r="E84">
        <v>10</v>
      </c>
      <c r="F84">
        <v>10</v>
      </c>
      <c r="G84">
        <v>1.2</v>
      </c>
    </row>
    <row r="88" spans="1:7">
      <c r="A88" s="3"/>
      <c r="B88" s="3"/>
      <c r="C88" s="3"/>
      <c r="D88" s="3"/>
      <c r="E88" s="3"/>
      <c r="F88" s="3"/>
      <c r="G88" s="3"/>
    </row>
    <row r="89" spans="1:7">
      <c r="A89" t="s">
        <v>69</v>
      </c>
      <c r="B89">
        <v>16</v>
      </c>
    </row>
    <row r="90" spans="1:7">
      <c r="A90" t="s">
        <v>70</v>
      </c>
      <c r="B90">
        <v>20</v>
      </c>
    </row>
    <row r="91" spans="1:7">
      <c r="A91" t="s">
        <v>71</v>
      </c>
      <c r="B91">
        <v>25</v>
      </c>
    </row>
    <row r="92" spans="1:7">
      <c r="A92" t="s">
        <v>72</v>
      </c>
      <c r="B92">
        <v>32</v>
      </c>
    </row>
    <row r="93" spans="1:7">
      <c r="A93" t="s">
        <v>73</v>
      </c>
      <c r="B93">
        <v>40</v>
      </c>
    </row>
    <row r="94" spans="1:7">
      <c r="A94" t="s">
        <v>74</v>
      </c>
      <c r="B94">
        <v>63</v>
      </c>
    </row>
    <row r="95" spans="1:7">
      <c r="A95" t="s">
        <v>75</v>
      </c>
      <c r="B95">
        <v>80</v>
      </c>
    </row>
    <row r="96" spans="1:7">
      <c r="A96" t="s">
        <v>76</v>
      </c>
      <c r="B96">
        <v>100</v>
      </c>
    </row>
    <row r="97" spans="1:2">
      <c r="A97" t="s">
        <v>77</v>
      </c>
      <c r="B97">
        <v>125</v>
      </c>
    </row>
    <row r="98" spans="1:2">
      <c r="A98" t="s">
        <v>78</v>
      </c>
      <c r="B98">
        <v>63</v>
      </c>
    </row>
    <row r="99" spans="1:2">
      <c r="A99" t="s">
        <v>79</v>
      </c>
      <c r="B99">
        <v>100</v>
      </c>
    </row>
    <row r="100" spans="1:2">
      <c r="A100" t="s">
        <v>80</v>
      </c>
      <c r="B100">
        <v>125</v>
      </c>
    </row>
    <row r="101" spans="1:2">
      <c r="A101" t="s">
        <v>81</v>
      </c>
      <c r="B101">
        <v>160</v>
      </c>
    </row>
    <row r="102" spans="1:2">
      <c r="A102" t="s">
        <v>82</v>
      </c>
      <c r="B102">
        <v>160</v>
      </c>
    </row>
    <row r="103" spans="1:2">
      <c r="A103" t="s">
        <v>83</v>
      </c>
      <c r="B103">
        <v>200</v>
      </c>
    </row>
    <row r="104" spans="1:2">
      <c r="A104" t="s">
        <v>84</v>
      </c>
      <c r="B104">
        <v>250</v>
      </c>
    </row>
    <row r="105" spans="1:2">
      <c r="A105" t="s">
        <v>85</v>
      </c>
      <c r="B105">
        <v>400</v>
      </c>
    </row>
    <row r="106" spans="1:2">
      <c r="A106" t="s">
        <v>86</v>
      </c>
      <c r="B106">
        <v>630</v>
      </c>
    </row>
    <row r="107" spans="1:2">
      <c r="A107" t="s">
        <v>87</v>
      </c>
      <c r="B107">
        <v>800</v>
      </c>
    </row>
    <row r="108" spans="1:2">
      <c r="A108" t="s">
        <v>88</v>
      </c>
      <c r="B108">
        <v>1000</v>
      </c>
    </row>
    <row r="109" spans="1:2">
      <c r="A109" t="s">
        <v>89</v>
      </c>
      <c r="B109">
        <v>1250</v>
      </c>
    </row>
    <row r="110" spans="1:2">
      <c r="A110" t="s">
        <v>90</v>
      </c>
      <c r="B110">
        <v>1600</v>
      </c>
    </row>
    <row r="111" spans="1:2">
      <c r="A111" t="s">
        <v>607</v>
      </c>
      <c r="B111">
        <v>0.63</v>
      </c>
    </row>
    <row r="112" spans="1:2">
      <c r="A112" t="s">
        <v>1169</v>
      </c>
      <c r="B112">
        <v>95</v>
      </c>
    </row>
    <row r="113" spans="1:7">
      <c r="A113" t="s">
        <v>1167</v>
      </c>
      <c r="B113">
        <v>40</v>
      </c>
    </row>
    <row r="114" spans="1:7">
      <c r="A114" t="s">
        <v>1168</v>
      </c>
      <c r="B114">
        <v>63</v>
      </c>
    </row>
    <row r="115" spans="1:7">
      <c r="A115" t="s">
        <v>1171</v>
      </c>
      <c r="B115">
        <v>200</v>
      </c>
    </row>
    <row r="116" spans="1:7">
      <c r="A116" t="s">
        <v>1177</v>
      </c>
      <c r="B116">
        <v>65</v>
      </c>
    </row>
    <row r="117" spans="1:7">
      <c r="A117" t="s">
        <v>1178</v>
      </c>
      <c r="B117">
        <v>32</v>
      </c>
    </row>
    <row r="118" spans="1:7">
      <c r="A118" t="s">
        <v>1179</v>
      </c>
      <c r="B118">
        <v>80</v>
      </c>
    </row>
    <row r="119" spans="1:7">
      <c r="A119" t="s">
        <v>1180</v>
      </c>
      <c r="B119">
        <v>25</v>
      </c>
    </row>
    <row r="120" spans="1:7">
      <c r="A120" t="s">
        <v>1172</v>
      </c>
      <c r="B120">
        <v>3.5</v>
      </c>
    </row>
    <row r="121" spans="1:7">
      <c r="A121" t="s">
        <v>1173</v>
      </c>
      <c r="B121">
        <v>1.6</v>
      </c>
    </row>
    <row r="122" spans="1:7">
      <c r="A122" s="149" t="s">
        <v>1175</v>
      </c>
      <c r="B122">
        <v>6.3</v>
      </c>
    </row>
    <row r="123" spans="1:7">
      <c r="A123" t="s">
        <v>1181</v>
      </c>
      <c r="B123">
        <v>160</v>
      </c>
    </row>
    <row r="124" spans="1:7">
      <c r="A124" s="3" t="s">
        <v>91</v>
      </c>
      <c r="B124" s="3"/>
      <c r="C124" s="3"/>
      <c r="D124" s="3"/>
      <c r="E124" s="3"/>
      <c r="F124" s="3"/>
      <c r="G124" s="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12"/>
  <sheetViews>
    <sheetView workbookViewId="0"/>
  </sheetViews>
  <sheetFormatPr defaultRowHeight="15"/>
  <cols>
    <col min="1" max="1" width="25.140625" bestFit="1" customWidth="1"/>
  </cols>
  <sheetData>
    <row r="1" spans="1:9">
      <c r="A1" s="7" t="s">
        <v>39</v>
      </c>
      <c r="B1" s="7" t="s">
        <v>40</v>
      </c>
      <c r="C1" s="7" t="s">
        <v>142</v>
      </c>
      <c r="D1" s="7" t="s">
        <v>143</v>
      </c>
      <c r="E1" s="7" t="s">
        <v>144</v>
      </c>
      <c r="F1" s="6"/>
      <c r="G1" s="7" t="s">
        <v>145</v>
      </c>
      <c r="H1" s="7" t="s">
        <v>146</v>
      </c>
    </row>
    <row r="2" spans="1:9">
      <c r="A2" s="1"/>
      <c r="B2" s="1"/>
      <c r="C2" s="1"/>
      <c r="D2" s="1"/>
      <c r="E2" s="1"/>
      <c r="F2" s="1"/>
      <c r="G2" s="1"/>
      <c r="H2" s="1"/>
    </row>
    <row r="3" spans="1:9">
      <c r="A3" s="33" t="s">
        <v>147</v>
      </c>
      <c r="B3" s="146">
        <v>22</v>
      </c>
      <c r="C3" s="33">
        <v>1</v>
      </c>
      <c r="D3" s="33">
        <v>1.5</v>
      </c>
      <c r="E3" s="33" t="s">
        <v>148</v>
      </c>
      <c r="F3" s="33"/>
      <c r="G3" s="1"/>
      <c r="H3" s="33">
        <v>12.1</v>
      </c>
      <c r="I3" s="145" t="s">
        <v>384</v>
      </c>
    </row>
    <row r="4" spans="1:9">
      <c r="A4" s="33" t="s">
        <v>149</v>
      </c>
      <c r="B4" s="146">
        <v>18.5</v>
      </c>
      <c r="C4" s="33">
        <v>3</v>
      </c>
      <c r="D4" s="33">
        <v>1.5</v>
      </c>
      <c r="E4" s="33" t="s">
        <v>148</v>
      </c>
      <c r="F4" s="33"/>
      <c r="G4" s="1"/>
      <c r="H4" s="33">
        <v>12.1</v>
      </c>
      <c r="I4" s="145" t="s">
        <v>384</v>
      </c>
    </row>
    <row r="5" spans="1:9">
      <c r="A5" s="33" t="s">
        <v>150</v>
      </c>
      <c r="B5" s="146">
        <v>30</v>
      </c>
      <c r="C5" s="33">
        <v>1</v>
      </c>
      <c r="D5" s="33">
        <v>2.5</v>
      </c>
      <c r="E5" s="33" t="s">
        <v>148</v>
      </c>
      <c r="F5" s="33"/>
      <c r="G5" s="1"/>
      <c r="H5" s="33">
        <v>7.41</v>
      </c>
      <c r="I5" s="145" t="s">
        <v>384</v>
      </c>
    </row>
    <row r="6" spans="1:9">
      <c r="A6" s="33" t="s">
        <v>151</v>
      </c>
      <c r="B6" s="146">
        <v>25</v>
      </c>
      <c r="C6" s="33">
        <v>3</v>
      </c>
      <c r="D6" s="33">
        <v>2.5</v>
      </c>
      <c r="E6" s="33" t="s">
        <v>148</v>
      </c>
      <c r="F6" s="33"/>
      <c r="G6" s="1"/>
      <c r="H6" s="33">
        <v>7.41</v>
      </c>
      <c r="I6" s="145" t="s">
        <v>384</v>
      </c>
    </row>
    <row r="7" spans="1:9">
      <c r="A7" s="33" t="s">
        <v>152</v>
      </c>
      <c r="B7" s="146">
        <v>40</v>
      </c>
      <c r="C7" s="33">
        <v>1</v>
      </c>
      <c r="D7" s="33">
        <v>4</v>
      </c>
      <c r="E7" s="33" t="s">
        <v>148</v>
      </c>
      <c r="F7" s="33"/>
      <c r="G7" s="1"/>
      <c r="H7" s="33">
        <v>4.6100000000000003</v>
      </c>
      <c r="I7" s="145" t="s">
        <v>384</v>
      </c>
    </row>
    <row r="8" spans="1:9">
      <c r="A8" s="33" t="s">
        <v>153</v>
      </c>
      <c r="B8" s="146">
        <v>34</v>
      </c>
      <c r="C8" s="33">
        <v>3</v>
      </c>
      <c r="D8" s="33">
        <v>4</v>
      </c>
      <c r="E8" s="33" t="s">
        <v>148</v>
      </c>
      <c r="F8" s="33"/>
      <c r="G8" s="1"/>
      <c r="H8" s="33">
        <v>4.6100000000000003</v>
      </c>
      <c r="I8" s="145" t="s">
        <v>384</v>
      </c>
    </row>
    <row r="9" spans="1:9">
      <c r="A9" s="33" t="s">
        <v>154</v>
      </c>
      <c r="B9" s="146">
        <v>51</v>
      </c>
      <c r="C9" s="33">
        <v>1</v>
      </c>
      <c r="D9" s="33">
        <v>6</v>
      </c>
      <c r="E9" s="33" t="s">
        <v>148</v>
      </c>
      <c r="F9" s="33"/>
      <c r="G9" s="1"/>
      <c r="H9" s="33">
        <v>3.08</v>
      </c>
      <c r="I9" s="145" t="s">
        <v>384</v>
      </c>
    </row>
    <row r="10" spans="1:9">
      <c r="A10" s="33" t="s">
        <v>155</v>
      </c>
      <c r="B10" s="146">
        <v>43</v>
      </c>
      <c r="C10" s="33">
        <v>3</v>
      </c>
      <c r="D10" s="33">
        <v>6</v>
      </c>
      <c r="E10" s="33" t="s">
        <v>148</v>
      </c>
      <c r="F10" s="33"/>
      <c r="G10" s="1"/>
      <c r="H10" s="33">
        <v>3.08</v>
      </c>
      <c r="I10" s="145" t="s">
        <v>384</v>
      </c>
    </row>
    <row r="11" spans="1:9">
      <c r="A11" s="33" t="s">
        <v>156</v>
      </c>
      <c r="B11" s="146">
        <v>70</v>
      </c>
      <c r="C11" s="33">
        <v>1</v>
      </c>
      <c r="D11" s="33">
        <v>10</v>
      </c>
      <c r="E11" s="33" t="s">
        <v>148</v>
      </c>
      <c r="F11" s="33"/>
      <c r="G11" s="33"/>
      <c r="H11" s="33">
        <v>1.83</v>
      </c>
      <c r="I11" s="145" t="s">
        <v>384</v>
      </c>
    </row>
    <row r="12" spans="1:9">
      <c r="A12" s="33" t="s">
        <v>157</v>
      </c>
      <c r="B12" s="146">
        <v>60</v>
      </c>
      <c r="C12" s="33">
        <v>3</v>
      </c>
      <c r="D12" s="33">
        <v>10</v>
      </c>
      <c r="E12" s="33" t="s">
        <v>148</v>
      </c>
      <c r="F12" s="33"/>
      <c r="G12" s="33"/>
      <c r="H12" s="33">
        <v>1.83</v>
      </c>
      <c r="I12" s="145" t="s">
        <v>384</v>
      </c>
    </row>
    <row r="13" spans="1:9">
      <c r="A13" s="2"/>
      <c r="B13" s="2"/>
      <c r="C13" s="2"/>
      <c r="D13" s="2"/>
      <c r="E13" s="2"/>
      <c r="F13" s="2"/>
      <c r="G13" s="2"/>
      <c r="H13" s="2"/>
    </row>
    <row r="14" spans="1:9">
      <c r="A14" s="2"/>
      <c r="B14" s="2"/>
      <c r="C14" s="2"/>
      <c r="D14" s="2"/>
      <c r="E14" s="2"/>
      <c r="F14" s="2"/>
      <c r="G14" s="2"/>
      <c r="H14" s="2"/>
    </row>
    <row r="15" spans="1:9">
      <c r="A15" s="2"/>
      <c r="B15" s="2"/>
      <c r="C15" s="2"/>
      <c r="D15" s="2"/>
      <c r="E15" s="2"/>
      <c r="F15" s="2"/>
      <c r="G15" s="2"/>
      <c r="H15" s="2"/>
    </row>
    <row r="16" spans="1:9">
      <c r="A16" s="2"/>
      <c r="B16" s="2"/>
      <c r="C16" s="2"/>
      <c r="D16" s="2"/>
      <c r="E16" s="2"/>
      <c r="F16" s="2"/>
      <c r="G16" s="2"/>
      <c r="H16" s="2"/>
    </row>
    <row r="17" spans="1:9">
      <c r="A17" s="1"/>
      <c r="B17" s="1"/>
      <c r="C17" s="1"/>
      <c r="D17" s="1"/>
      <c r="E17" s="1"/>
      <c r="F17" s="1"/>
      <c r="G17" s="1"/>
      <c r="H17" s="1"/>
    </row>
    <row r="18" spans="1:9">
      <c r="A18" s="2" t="s">
        <v>158</v>
      </c>
      <c r="B18" s="147">
        <v>22</v>
      </c>
      <c r="C18" s="2">
        <v>1</v>
      </c>
      <c r="D18" s="2">
        <v>1.5</v>
      </c>
      <c r="E18" s="2" t="s">
        <v>148</v>
      </c>
      <c r="F18" s="2"/>
      <c r="G18" s="1"/>
      <c r="H18" s="2">
        <v>12.1</v>
      </c>
      <c r="I18" s="145" t="s">
        <v>384</v>
      </c>
    </row>
    <row r="19" spans="1:9">
      <c r="A19" s="2" t="s">
        <v>159</v>
      </c>
      <c r="B19" s="147">
        <v>18.5</v>
      </c>
      <c r="C19" s="2">
        <v>3</v>
      </c>
      <c r="D19" s="2">
        <v>1.5</v>
      </c>
      <c r="E19" s="2" t="s">
        <v>148</v>
      </c>
      <c r="F19" s="2"/>
      <c r="G19" s="1"/>
      <c r="H19" s="2">
        <v>12.1</v>
      </c>
      <c r="I19" s="145" t="s">
        <v>384</v>
      </c>
    </row>
    <row r="20" spans="1:9">
      <c r="A20" s="2" t="s">
        <v>160</v>
      </c>
      <c r="B20" s="147">
        <v>30</v>
      </c>
      <c r="C20" s="2">
        <v>1</v>
      </c>
      <c r="D20" s="2">
        <v>2.5</v>
      </c>
      <c r="E20" s="2" t="s">
        <v>148</v>
      </c>
      <c r="F20" s="2"/>
      <c r="G20" s="1"/>
      <c r="H20" s="2">
        <v>7.41</v>
      </c>
      <c r="I20" s="145" t="s">
        <v>384</v>
      </c>
    </row>
    <row r="21" spans="1:9">
      <c r="A21" s="2" t="s">
        <v>161</v>
      </c>
      <c r="B21" s="147">
        <v>25</v>
      </c>
      <c r="C21" s="2">
        <v>3</v>
      </c>
      <c r="D21" s="2">
        <v>2.5</v>
      </c>
      <c r="E21" s="2" t="s">
        <v>148</v>
      </c>
      <c r="F21" s="2"/>
      <c r="G21" s="1"/>
      <c r="H21" s="2">
        <v>7.41</v>
      </c>
      <c r="I21" s="145" t="s">
        <v>384</v>
      </c>
    </row>
    <row r="22" spans="1:9">
      <c r="A22" s="2" t="s">
        <v>162</v>
      </c>
      <c r="B22" s="147">
        <v>40</v>
      </c>
      <c r="C22" s="2">
        <v>1</v>
      </c>
      <c r="D22" s="2">
        <v>4</v>
      </c>
      <c r="E22" s="2" t="s">
        <v>148</v>
      </c>
      <c r="F22" s="2"/>
      <c r="G22" s="1"/>
      <c r="H22" s="2">
        <v>4.6100000000000003</v>
      </c>
      <c r="I22" s="145" t="s">
        <v>384</v>
      </c>
    </row>
    <row r="23" spans="1:9">
      <c r="A23" s="2" t="s">
        <v>163</v>
      </c>
      <c r="B23" s="147">
        <v>34</v>
      </c>
      <c r="C23" s="2">
        <v>3</v>
      </c>
      <c r="D23" s="2">
        <v>4</v>
      </c>
      <c r="E23" s="2" t="s">
        <v>148</v>
      </c>
      <c r="F23" s="2"/>
      <c r="G23" s="1"/>
      <c r="H23" s="2">
        <v>4.6100000000000003</v>
      </c>
      <c r="I23" s="145" t="s">
        <v>384</v>
      </c>
    </row>
    <row r="24" spans="1:9">
      <c r="A24" s="2" t="s">
        <v>164</v>
      </c>
      <c r="B24" s="147">
        <v>51</v>
      </c>
      <c r="C24" s="2">
        <v>1</v>
      </c>
      <c r="D24" s="2">
        <v>6</v>
      </c>
      <c r="E24" s="2" t="s">
        <v>148</v>
      </c>
      <c r="F24" s="2"/>
      <c r="G24" s="1"/>
      <c r="H24" s="2">
        <v>3.08</v>
      </c>
      <c r="I24" s="145" t="s">
        <v>384</v>
      </c>
    </row>
    <row r="25" spans="1:9">
      <c r="A25" s="2" t="s">
        <v>165</v>
      </c>
      <c r="B25" s="147">
        <v>43</v>
      </c>
      <c r="C25" s="2">
        <v>3</v>
      </c>
      <c r="D25" s="2">
        <v>6</v>
      </c>
      <c r="E25" s="2" t="s">
        <v>148</v>
      </c>
      <c r="F25" s="2"/>
      <c r="G25" s="1"/>
      <c r="H25" s="2">
        <v>3.08</v>
      </c>
      <c r="I25" s="145" t="s">
        <v>384</v>
      </c>
    </row>
    <row r="26" spans="1:9">
      <c r="A26" s="2" t="s">
        <v>166</v>
      </c>
      <c r="B26" s="147">
        <v>60</v>
      </c>
      <c r="C26" s="2">
        <v>3</v>
      </c>
      <c r="D26" s="2">
        <v>10</v>
      </c>
      <c r="E26" s="2" t="s">
        <v>148</v>
      </c>
      <c r="F26" s="2"/>
      <c r="G26" s="2"/>
      <c r="H26" s="2">
        <v>1.83</v>
      </c>
      <c r="I26" s="145" t="s">
        <v>384</v>
      </c>
    </row>
    <row r="27" spans="1:9">
      <c r="A27" s="2" t="s">
        <v>167</v>
      </c>
      <c r="B27" s="147">
        <v>80</v>
      </c>
      <c r="C27" s="2">
        <v>3</v>
      </c>
      <c r="D27" s="2">
        <v>16</v>
      </c>
      <c r="E27" s="2" t="s">
        <v>148</v>
      </c>
      <c r="F27" s="2"/>
      <c r="G27" s="2"/>
      <c r="H27" s="2">
        <v>1.1499999999999999</v>
      </c>
      <c r="I27" s="145" t="s">
        <v>384</v>
      </c>
    </row>
    <row r="28" spans="1:9">
      <c r="A28" s="2" t="s">
        <v>168</v>
      </c>
      <c r="B28" s="147">
        <v>101</v>
      </c>
      <c r="C28" s="2">
        <v>3</v>
      </c>
      <c r="D28" s="2">
        <v>25</v>
      </c>
      <c r="E28" s="2" t="s">
        <v>148</v>
      </c>
      <c r="F28" s="2"/>
      <c r="G28" s="2"/>
      <c r="H28" s="2">
        <v>0.72699999999999998</v>
      </c>
      <c r="I28" s="145" t="s">
        <v>384</v>
      </c>
    </row>
    <row r="29" spans="1:9">
      <c r="A29" s="2" t="s">
        <v>169</v>
      </c>
      <c r="B29" s="147">
        <v>126</v>
      </c>
      <c r="C29" s="2">
        <v>3</v>
      </c>
      <c r="D29" s="2">
        <v>35</v>
      </c>
      <c r="E29" s="2" t="s">
        <v>148</v>
      </c>
      <c r="F29" s="2"/>
      <c r="G29" s="2"/>
      <c r="H29" s="2">
        <v>0.52400000000000002</v>
      </c>
      <c r="I29" s="145" t="s">
        <v>384</v>
      </c>
    </row>
    <row r="30" spans="1:9">
      <c r="A30" s="2" t="s">
        <v>170</v>
      </c>
      <c r="B30" s="147">
        <v>153</v>
      </c>
      <c r="C30" s="2">
        <v>3</v>
      </c>
      <c r="D30" s="2">
        <v>50</v>
      </c>
      <c r="E30" s="2" t="s">
        <v>148</v>
      </c>
      <c r="F30" s="2"/>
      <c r="G30" s="2"/>
      <c r="H30" s="2">
        <v>0.378</v>
      </c>
      <c r="I30" s="145" t="s">
        <v>384</v>
      </c>
    </row>
    <row r="31" spans="1:9">
      <c r="A31" s="2" t="s">
        <v>171</v>
      </c>
      <c r="B31" s="147">
        <v>196</v>
      </c>
      <c r="C31" s="2">
        <v>3</v>
      </c>
      <c r="D31" s="2">
        <v>70</v>
      </c>
      <c r="E31" s="2" t="s">
        <v>148</v>
      </c>
      <c r="F31" s="2"/>
      <c r="G31" s="2"/>
      <c r="H31" s="2">
        <v>0.26800000000000002</v>
      </c>
      <c r="I31" s="145" t="s">
        <v>384</v>
      </c>
    </row>
    <row r="32" spans="1:9">
      <c r="A32" s="2" t="s">
        <v>172</v>
      </c>
      <c r="B32" s="147">
        <v>238</v>
      </c>
      <c r="C32" s="2">
        <v>3</v>
      </c>
      <c r="D32" s="2">
        <v>95</v>
      </c>
      <c r="E32" s="2" t="s">
        <v>148</v>
      </c>
      <c r="F32" s="2"/>
      <c r="G32" s="2"/>
      <c r="H32" s="2">
        <v>0.193</v>
      </c>
      <c r="I32" s="145" t="s">
        <v>384</v>
      </c>
    </row>
    <row r="33" spans="1:9">
      <c r="A33" s="2" t="s">
        <v>173</v>
      </c>
      <c r="B33" s="147">
        <v>276</v>
      </c>
      <c r="C33" s="2">
        <v>3</v>
      </c>
      <c r="D33" s="2">
        <v>120</v>
      </c>
      <c r="E33" s="2" t="s">
        <v>148</v>
      </c>
      <c r="F33" s="2"/>
      <c r="G33" s="2"/>
      <c r="H33" s="2">
        <v>0.153</v>
      </c>
      <c r="I33" s="145" t="s">
        <v>384</v>
      </c>
    </row>
    <row r="34" spans="1:9">
      <c r="A34" s="2" t="s">
        <v>174</v>
      </c>
      <c r="B34" s="147">
        <v>319</v>
      </c>
      <c r="C34" s="2">
        <v>3</v>
      </c>
      <c r="D34" s="2">
        <v>150</v>
      </c>
      <c r="E34" s="2" t="s">
        <v>148</v>
      </c>
      <c r="F34" s="2"/>
      <c r="G34" s="2"/>
      <c r="H34" s="2">
        <v>0.124</v>
      </c>
      <c r="I34" s="145" t="s">
        <v>384</v>
      </c>
    </row>
    <row r="35" spans="1:9">
      <c r="A35" s="2" t="s">
        <v>175</v>
      </c>
      <c r="B35" s="147">
        <v>364</v>
      </c>
      <c r="C35" s="2">
        <v>3</v>
      </c>
      <c r="D35" s="2">
        <v>185</v>
      </c>
      <c r="E35" s="2" t="s">
        <v>148</v>
      </c>
      <c r="F35" s="2"/>
      <c r="G35" s="2"/>
      <c r="H35" s="2">
        <v>9.9099999999999994E-2</v>
      </c>
      <c r="I35" s="145" t="s">
        <v>384</v>
      </c>
    </row>
    <row r="36" spans="1:9">
      <c r="A36" s="2" t="s">
        <v>734</v>
      </c>
      <c r="B36" s="147">
        <v>430</v>
      </c>
      <c r="C36" s="2">
        <v>3</v>
      </c>
      <c r="D36" s="2">
        <v>240</v>
      </c>
      <c r="E36" s="2" t="s">
        <v>148</v>
      </c>
      <c r="F36" s="2"/>
      <c r="G36" s="2"/>
      <c r="H36" s="2">
        <v>7.6200000000000004E-2</v>
      </c>
      <c r="I36" s="34"/>
    </row>
    <row r="37" spans="1:9">
      <c r="A37" s="2" t="s">
        <v>1189</v>
      </c>
      <c r="B37" s="147">
        <v>153</v>
      </c>
      <c r="C37" s="2">
        <v>3</v>
      </c>
      <c r="D37" s="2">
        <v>50</v>
      </c>
      <c r="E37" s="2" t="s">
        <v>148</v>
      </c>
      <c r="F37" s="2"/>
      <c r="G37" s="2"/>
      <c r="H37" s="2">
        <v>0.378</v>
      </c>
      <c r="I37" s="145" t="s">
        <v>384</v>
      </c>
    </row>
    <row r="38" spans="1:9">
      <c r="A38" s="2"/>
      <c r="B38" s="2"/>
      <c r="C38" s="2"/>
      <c r="D38" s="2"/>
      <c r="E38" s="2"/>
      <c r="F38" s="2"/>
      <c r="G38" s="2"/>
      <c r="H38" s="2"/>
    </row>
    <row r="39" spans="1:9">
      <c r="A39" s="2"/>
      <c r="B39" s="2"/>
      <c r="C39" s="2"/>
      <c r="D39" s="2"/>
      <c r="E39" s="2"/>
      <c r="F39" s="2"/>
      <c r="G39" s="2"/>
      <c r="H39" s="2"/>
    </row>
    <row r="40" spans="1:9">
      <c r="A40" s="2"/>
      <c r="B40" s="2"/>
      <c r="C40" s="2"/>
      <c r="D40" s="2"/>
      <c r="E40" s="2"/>
      <c r="F40" s="2"/>
      <c r="G40" s="2"/>
      <c r="H40" s="2"/>
    </row>
    <row r="41" spans="1:9">
      <c r="A41" s="1"/>
      <c r="B41" s="1"/>
      <c r="C41" s="1"/>
      <c r="D41" s="1"/>
      <c r="E41" s="1"/>
      <c r="F41" s="1"/>
      <c r="G41" s="1"/>
      <c r="H41" s="1"/>
    </row>
    <row r="42" spans="1:9">
      <c r="A42" s="2" t="s">
        <v>735</v>
      </c>
      <c r="B42" s="147">
        <v>216</v>
      </c>
      <c r="C42" s="2">
        <v>3</v>
      </c>
      <c r="D42" s="2">
        <v>70</v>
      </c>
      <c r="E42" s="2" t="s">
        <v>148</v>
      </c>
      <c r="F42" s="2"/>
      <c r="G42" s="2"/>
      <c r="H42" s="2">
        <v>0.26800000000000002</v>
      </c>
      <c r="I42" s="145" t="s">
        <v>384</v>
      </c>
    </row>
    <row r="43" spans="1:9">
      <c r="A43" s="2" t="s">
        <v>736</v>
      </c>
      <c r="B43" s="147">
        <v>264</v>
      </c>
      <c r="C43" s="2">
        <v>3</v>
      </c>
      <c r="D43" s="2">
        <v>95</v>
      </c>
      <c r="E43" s="2" t="s">
        <v>148</v>
      </c>
      <c r="F43" s="2"/>
      <c r="G43" s="2"/>
      <c r="H43" s="2">
        <v>0.193</v>
      </c>
      <c r="I43" s="145" t="s">
        <v>384</v>
      </c>
    </row>
    <row r="44" spans="1:9">
      <c r="A44" s="2" t="s">
        <v>737</v>
      </c>
      <c r="B44" s="147">
        <v>308</v>
      </c>
      <c r="C44" s="2">
        <v>3</v>
      </c>
      <c r="D44" s="2">
        <v>120</v>
      </c>
      <c r="E44" s="2" t="s">
        <v>148</v>
      </c>
      <c r="F44" s="2"/>
      <c r="G44" s="2"/>
      <c r="H44" s="2">
        <v>0.155</v>
      </c>
      <c r="I44" s="145" t="s">
        <v>384</v>
      </c>
    </row>
    <row r="45" spans="1:9">
      <c r="A45" s="2" t="s">
        <v>738</v>
      </c>
      <c r="B45" s="147">
        <v>356</v>
      </c>
      <c r="C45" s="2">
        <v>3</v>
      </c>
      <c r="D45" s="2">
        <v>150</v>
      </c>
      <c r="E45" s="2" t="s">
        <v>148</v>
      </c>
      <c r="F45" s="2"/>
      <c r="G45" s="2"/>
      <c r="H45" s="2">
        <v>0.124</v>
      </c>
      <c r="I45" s="145" t="s">
        <v>384</v>
      </c>
    </row>
    <row r="46" spans="1:9">
      <c r="A46" s="2" t="s">
        <v>739</v>
      </c>
      <c r="B46" s="147">
        <v>409</v>
      </c>
      <c r="C46" s="2">
        <v>3</v>
      </c>
      <c r="D46" s="2">
        <v>185</v>
      </c>
      <c r="E46" s="2" t="s">
        <v>148</v>
      </c>
      <c r="F46" s="2"/>
      <c r="G46" s="2"/>
      <c r="H46" s="2">
        <v>0.10100000000000001</v>
      </c>
      <c r="I46" s="145" t="s">
        <v>384</v>
      </c>
    </row>
    <row r="47" spans="1:9">
      <c r="A47" s="2" t="s">
        <v>740</v>
      </c>
      <c r="B47" s="147">
        <v>485</v>
      </c>
      <c r="C47" s="2">
        <v>3</v>
      </c>
      <c r="D47" s="2">
        <v>240</v>
      </c>
      <c r="E47" s="2" t="s">
        <v>148</v>
      </c>
      <c r="F47" s="2"/>
      <c r="G47" s="2"/>
      <c r="H47" s="2">
        <v>7.6200000000000004E-2</v>
      </c>
      <c r="I47" s="145" t="s">
        <v>384</v>
      </c>
    </row>
    <row r="48" spans="1:9">
      <c r="A48" s="2" t="s">
        <v>741</v>
      </c>
      <c r="B48" s="147">
        <v>561</v>
      </c>
      <c r="C48" s="2">
        <v>3</v>
      </c>
      <c r="D48" s="2">
        <v>300</v>
      </c>
      <c r="E48" s="2" t="s">
        <v>148</v>
      </c>
      <c r="F48" s="2"/>
      <c r="G48" s="2"/>
      <c r="H48" s="2">
        <v>6.0999999999999999E-2</v>
      </c>
      <c r="I48" s="145" t="s">
        <v>384</v>
      </c>
    </row>
    <row r="49" spans="1:9">
      <c r="A49" s="2"/>
      <c r="B49" s="2"/>
      <c r="C49" s="2"/>
      <c r="D49" s="2"/>
      <c r="E49" s="2"/>
      <c r="F49" s="2"/>
      <c r="G49" s="2"/>
      <c r="H49" s="2"/>
    </row>
    <row r="50" spans="1:9">
      <c r="A50" s="2"/>
      <c r="B50" s="2"/>
      <c r="C50" s="2"/>
      <c r="D50" s="2"/>
      <c r="E50" s="2"/>
      <c r="F50" s="2"/>
      <c r="G50" s="2"/>
      <c r="H50" s="2"/>
    </row>
    <row r="51" spans="1:9">
      <c r="A51" s="2" t="s">
        <v>742</v>
      </c>
      <c r="B51" s="147">
        <v>308</v>
      </c>
      <c r="C51" s="2">
        <v>3</v>
      </c>
      <c r="D51" s="2">
        <v>120</v>
      </c>
      <c r="E51" s="2" t="s">
        <v>148</v>
      </c>
      <c r="F51" s="2"/>
      <c r="G51" s="2"/>
      <c r="H51" s="2">
        <v>0.155</v>
      </c>
      <c r="I51" s="145" t="s">
        <v>384</v>
      </c>
    </row>
    <row r="52" spans="1:9">
      <c r="A52" s="2" t="s">
        <v>743</v>
      </c>
      <c r="B52" s="147">
        <v>356</v>
      </c>
      <c r="C52" s="2">
        <v>3</v>
      </c>
      <c r="D52" s="2">
        <v>150</v>
      </c>
      <c r="E52" s="2" t="s">
        <v>148</v>
      </c>
      <c r="F52" s="2"/>
      <c r="G52" s="2"/>
      <c r="H52" s="2">
        <v>0.124</v>
      </c>
      <c r="I52" s="145" t="s">
        <v>384</v>
      </c>
    </row>
    <row r="53" spans="1:9">
      <c r="A53" s="2" t="s">
        <v>744</v>
      </c>
      <c r="B53" s="147">
        <v>409</v>
      </c>
      <c r="C53" s="2">
        <v>3</v>
      </c>
      <c r="D53" s="2">
        <v>185</v>
      </c>
      <c r="E53" s="2" t="s">
        <v>148</v>
      </c>
      <c r="F53" s="2"/>
      <c r="G53" s="2"/>
      <c r="H53" s="2">
        <v>0.10100000000000001</v>
      </c>
      <c r="I53" s="145" t="s">
        <v>384</v>
      </c>
    </row>
    <row r="54" spans="1:9">
      <c r="A54" s="2" t="s">
        <v>745</v>
      </c>
      <c r="B54" s="147">
        <v>485</v>
      </c>
      <c r="C54" s="2">
        <v>3</v>
      </c>
      <c r="D54" s="2">
        <v>240</v>
      </c>
      <c r="E54" s="2" t="s">
        <v>148</v>
      </c>
      <c r="F54" s="2"/>
      <c r="G54" s="2"/>
      <c r="H54" s="2">
        <v>7.6200000000000004E-2</v>
      </c>
      <c r="I54" s="145" t="s">
        <v>384</v>
      </c>
    </row>
    <row r="55" spans="1:9">
      <c r="A55" s="2" t="s">
        <v>746</v>
      </c>
      <c r="B55" s="147">
        <v>561</v>
      </c>
      <c r="C55" s="2">
        <v>3</v>
      </c>
      <c r="D55" s="2">
        <v>300</v>
      </c>
      <c r="E55" s="2" t="s">
        <v>148</v>
      </c>
      <c r="F55" s="2"/>
      <c r="G55" s="2"/>
      <c r="H55" s="2">
        <v>6.0999999999999999E-2</v>
      </c>
      <c r="I55" s="145" t="s">
        <v>384</v>
      </c>
    </row>
    <row r="56" spans="1:9">
      <c r="A56" s="2"/>
      <c r="B56" s="2"/>
      <c r="C56" s="2"/>
      <c r="D56" s="2"/>
      <c r="E56" s="2"/>
      <c r="F56" s="2"/>
      <c r="G56" s="2"/>
      <c r="H56" s="2"/>
    </row>
    <row r="57" spans="1:9">
      <c r="A57" s="2"/>
      <c r="B57" s="2"/>
      <c r="C57" s="2"/>
      <c r="D57" s="2"/>
      <c r="E57" s="2"/>
      <c r="F57" s="2"/>
      <c r="G57" s="2"/>
      <c r="H57" s="2"/>
    </row>
    <row r="58" spans="1:9">
      <c r="A58" s="1"/>
      <c r="B58" s="1"/>
      <c r="C58" s="1"/>
      <c r="D58" s="1"/>
      <c r="E58" s="1"/>
      <c r="F58" s="1"/>
      <c r="G58" s="1"/>
      <c r="H58" s="1"/>
    </row>
    <row r="59" spans="1:9">
      <c r="A59" s="2" t="s">
        <v>176</v>
      </c>
      <c r="B59" s="147">
        <v>158</v>
      </c>
      <c r="C59" s="2">
        <v>3</v>
      </c>
      <c r="D59" s="2">
        <v>35</v>
      </c>
      <c r="E59" s="2" t="s">
        <v>148</v>
      </c>
      <c r="F59" s="2"/>
      <c r="G59" s="2"/>
      <c r="H59" s="2">
        <v>0.52400000000000002</v>
      </c>
      <c r="I59" s="145" t="s">
        <v>384</v>
      </c>
    </row>
    <row r="60" spans="1:9">
      <c r="A60" s="2" t="s">
        <v>177</v>
      </c>
      <c r="B60" s="147">
        <v>192</v>
      </c>
      <c r="C60" s="2">
        <v>3</v>
      </c>
      <c r="D60" s="2">
        <v>50</v>
      </c>
      <c r="E60" s="2" t="s">
        <v>148</v>
      </c>
      <c r="F60" s="2"/>
      <c r="G60" s="2"/>
      <c r="H60" s="2">
        <v>0.38700000000000001</v>
      </c>
      <c r="I60" s="145" t="s">
        <v>384</v>
      </c>
    </row>
    <row r="61" spans="1:9">
      <c r="A61" s="2" t="s">
        <v>178</v>
      </c>
      <c r="B61" s="147">
        <v>246</v>
      </c>
      <c r="C61" s="2">
        <v>3</v>
      </c>
      <c r="D61" s="2">
        <v>70</v>
      </c>
      <c r="E61" s="2" t="s">
        <v>148</v>
      </c>
      <c r="F61" s="2"/>
      <c r="G61" s="2"/>
      <c r="H61" s="2">
        <v>0.26800000000000002</v>
      </c>
      <c r="I61" s="145" t="s">
        <v>384</v>
      </c>
    </row>
    <row r="62" spans="1:9">
      <c r="A62" s="2" t="s">
        <v>179</v>
      </c>
      <c r="B62" s="147">
        <v>298</v>
      </c>
      <c r="C62" s="2">
        <v>3</v>
      </c>
      <c r="D62" s="2">
        <v>95</v>
      </c>
      <c r="E62" s="2" t="s">
        <v>148</v>
      </c>
      <c r="F62" s="2"/>
      <c r="G62" s="2"/>
      <c r="H62" s="2">
        <v>0.193</v>
      </c>
      <c r="I62" s="145" t="s">
        <v>384</v>
      </c>
    </row>
    <row r="63" spans="1:9">
      <c r="A63" s="2" t="s">
        <v>180</v>
      </c>
      <c r="B63" s="147">
        <v>346</v>
      </c>
      <c r="C63" s="2">
        <v>3</v>
      </c>
      <c r="D63" s="2">
        <v>120</v>
      </c>
      <c r="E63" s="2" t="s">
        <v>148</v>
      </c>
      <c r="F63" s="2"/>
      <c r="G63" s="2"/>
      <c r="H63" s="2">
        <v>0.153</v>
      </c>
      <c r="I63" s="145" t="s">
        <v>384</v>
      </c>
    </row>
    <row r="64" spans="1:9">
      <c r="A64" s="2" t="s">
        <v>181</v>
      </c>
      <c r="B64" s="147">
        <v>399</v>
      </c>
      <c r="C64" s="2">
        <v>3</v>
      </c>
      <c r="D64" s="2">
        <v>150</v>
      </c>
      <c r="E64" s="2" t="s">
        <v>148</v>
      </c>
      <c r="F64" s="2"/>
      <c r="G64" s="2"/>
      <c r="H64" s="2">
        <v>0.124</v>
      </c>
      <c r="I64" s="145" t="s">
        <v>384</v>
      </c>
    </row>
    <row r="65" spans="1:9">
      <c r="A65" s="2" t="s">
        <v>182</v>
      </c>
      <c r="B65" s="147">
        <v>456</v>
      </c>
      <c r="C65" s="2">
        <v>3</v>
      </c>
      <c r="D65" s="2">
        <v>185</v>
      </c>
      <c r="E65" s="2" t="s">
        <v>148</v>
      </c>
      <c r="F65" s="2"/>
      <c r="G65" s="2"/>
      <c r="H65" s="2">
        <v>9.9099999999999994E-2</v>
      </c>
      <c r="I65" s="145" t="s">
        <v>384</v>
      </c>
    </row>
    <row r="66" spans="1:9">
      <c r="A66" s="2" t="s">
        <v>183</v>
      </c>
      <c r="B66" s="147">
        <v>538</v>
      </c>
      <c r="C66" s="2">
        <v>3</v>
      </c>
      <c r="D66" s="2">
        <v>240</v>
      </c>
      <c r="E66" s="2" t="s">
        <v>148</v>
      </c>
      <c r="F66" s="2"/>
      <c r="G66" s="2"/>
      <c r="H66" s="2">
        <v>7.5399999999999995E-2</v>
      </c>
      <c r="I66" s="145" t="s">
        <v>384</v>
      </c>
    </row>
    <row r="67" spans="1:9">
      <c r="A67" s="2"/>
      <c r="B67" s="2"/>
      <c r="C67" s="2"/>
      <c r="D67" s="2"/>
      <c r="E67" s="2"/>
      <c r="F67" s="2"/>
      <c r="G67" s="2"/>
      <c r="H67" s="2"/>
    </row>
    <row r="68" spans="1:9">
      <c r="A68" s="2"/>
      <c r="B68" s="2"/>
      <c r="C68" s="2"/>
      <c r="D68" s="2"/>
      <c r="E68" s="2"/>
      <c r="F68" s="2"/>
      <c r="G68" s="2"/>
      <c r="H68" s="2"/>
    </row>
    <row r="69" spans="1:9">
      <c r="A69" s="2"/>
      <c r="B69" s="2"/>
      <c r="C69" s="2"/>
      <c r="D69" s="2"/>
      <c r="E69" s="2"/>
      <c r="F69" s="2"/>
      <c r="G69" s="2"/>
      <c r="H69" s="2"/>
    </row>
    <row r="70" spans="1:9">
      <c r="A70" s="2"/>
      <c r="B70" s="2"/>
      <c r="C70" s="2"/>
      <c r="D70" s="2"/>
      <c r="E70" s="2"/>
      <c r="F70" s="2"/>
      <c r="G70" s="2"/>
      <c r="H70" s="2"/>
    </row>
    <row r="71" spans="1:9">
      <c r="A71" s="1"/>
      <c r="B71" s="1"/>
      <c r="C71" s="1"/>
      <c r="D71" s="1"/>
      <c r="E71" s="1"/>
      <c r="F71" s="1"/>
      <c r="G71" s="1"/>
      <c r="H71" s="1"/>
    </row>
    <row r="72" spans="1:9">
      <c r="A72" s="2" t="s">
        <v>184</v>
      </c>
      <c r="B72" s="147">
        <v>383</v>
      </c>
      <c r="C72" s="2">
        <v>3</v>
      </c>
      <c r="D72" s="2">
        <v>120</v>
      </c>
      <c r="E72" s="2" t="s">
        <v>148</v>
      </c>
      <c r="F72" s="2"/>
      <c r="G72" s="2"/>
      <c r="H72" s="2">
        <v>0.153</v>
      </c>
      <c r="I72" s="145" t="s">
        <v>384</v>
      </c>
    </row>
    <row r="73" spans="1:9">
      <c r="A73" s="2" t="s">
        <v>185</v>
      </c>
      <c r="B73" s="147">
        <v>444</v>
      </c>
      <c r="C73" s="2">
        <v>3</v>
      </c>
      <c r="D73" s="2">
        <v>150</v>
      </c>
      <c r="E73" s="2" t="s">
        <v>148</v>
      </c>
      <c r="F73" s="2"/>
      <c r="G73" s="2"/>
      <c r="H73" s="2">
        <v>0.124</v>
      </c>
      <c r="I73" s="145" t="s">
        <v>384</v>
      </c>
    </row>
    <row r="74" spans="1:9">
      <c r="A74" s="2" t="s">
        <v>186</v>
      </c>
      <c r="B74" s="147">
        <v>510</v>
      </c>
      <c r="C74" s="2">
        <v>3</v>
      </c>
      <c r="D74" s="2">
        <v>185</v>
      </c>
      <c r="E74" s="2" t="s">
        <v>148</v>
      </c>
      <c r="F74" s="2"/>
      <c r="G74" s="2"/>
      <c r="H74" s="2">
        <v>9.9099999999999994E-2</v>
      </c>
      <c r="I74" s="145" t="s">
        <v>384</v>
      </c>
    </row>
    <row r="75" spans="1:9">
      <c r="A75" s="2" t="s">
        <v>187</v>
      </c>
      <c r="B75" s="147">
        <v>607</v>
      </c>
      <c r="C75" s="2">
        <v>3</v>
      </c>
      <c r="D75" s="2">
        <v>240</v>
      </c>
      <c r="E75" s="2" t="s">
        <v>148</v>
      </c>
      <c r="F75" s="2"/>
      <c r="G75" s="2"/>
      <c r="H75" s="2">
        <v>7.5399999999999995E-2</v>
      </c>
      <c r="I75" s="145" t="s">
        <v>384</v>
      </c>
    </row>
    <row r="76" spans="1:9">
      <c r="A76" s="2" t="s">
        <v>188</v>
      </c>
      <c r="B76" s="147">
        <v>703</v>
      </c>
      <c r="C76" s="2">
        <v>3</v>
      </c>
      <c r="D76" s="2">
        <v>300</v>
      </c>
      <c r="E76" s="2" t="s">
        <v>148</v>
      </c>
      <c r="F76" s="2"/>
      <c r="G76" s="2"/>
      <c r="H76" s="2">
        <v>6.0100000000000001E-2</v>
      </c>
      <c r="I76" s="145" t="s">
        <v>384</v>
      </c>
    </row>
    <row r="77" spans="1:9">
      <c r="A77" s="2"/>
      <c r="B77" s="2"/>
      <c r="C77" s="2"/>
      <c r="D77" s="2"/>
      <c r="E77" s="2"/>
      <c r="F77" s="2"/>
      <c r="G77" s="2"/>
      <c r="H77" s="2"/>
    </row>
    <row r="78" spans="1:9">
      <c r="A78" s="2"/>
      <c r="B78" s="2"/>
      <c r="C78" s="2"/>
      <c r="D78" s="2"/>
      <c r="E78" s="2"/>
      <c r="F78" s="2"/>
      <c r="G78" s="2"/>
      <c r="H78" s="2"/>
    </row>
    <row r="79" spans="1:9">
      <c r="A79" s="2"/>
      <c r="B79" s="2"/>
      <c r="C79" s="2"/>
      <c r="D79" s="2"/>
      <c r="E79" s="2"/>
      <c r="F79" s="2"/>
      <c r="G79" s="2"/>
      <c r="H79" s="2"/>
    </row>
    <row r="80" spans="1:9">
      <c r="A80" s="2"/>
      <c r="B80" s="2"/>
      <c r="C80" s="2"/>
      <c r="D80" s="2"/>
      <c r="E80" s="2"/>
      <c r="F80" s="2"/>
      <c r="G80" s="2"/>
      <c r="H80" s="2"/>
    </row>
    <row r="81" spans="1:9">
      <c r="A81" s="1"/>
      <c r="B81" s="1"/>
      <c r="C81" s="1"/>
      <c r="D81" s="1"/>
      <c r="E81" s="1"/>
      <c r="F81" s="1"/>
      <c r="G81" s="1"/>
      <c r="H81" s="1"/>
    </row>
    <row r="82" spans="1:9">
      <c r="A82" s="2" t="s">
        <v>189</v>
      </c>
      <c r="B82" s="147">
        <v>400</v>
      </c>
      <c r="C82" s="2">
        <v>3</v>
      </c>
      <c r="D82" s="2">
        <v>120</v>
      </c>
      <c r="E82" s="2" t="s">
        <v>148</v>
      </c>
      <c r="F82" s="2"/>
      <c r="G82" s="2"/>
      <c r="H82" s="2">
        <v>0.153</v>
      </c>
      <c r="I82" s="145" t="s">
        <v>384</v>
      </c>
    </row>
    <row r="83" spans="1:9">
      <c r="A83" s="2" t="s">
        <v>140</v>
      </c>
      <c r="B83" s="147">
        <v>464</v>
      </c>
      <c r="C83" s="2">
        <v>3</v>
      </c>
      <c r="D83" s="2">
        <v>150</v>
      </c>
      <c r="E83" s="2" t="s">
        <v>148</v>
      </c>
      <c r="F83" s="2"/>
      <c r="G83" s="2"/>
      <c r="H83" s="2">
        <v>0.124</v>
      </c>
      <c r="I83" s="145" t="s">
        <v>384</v>
      </c>
    </row>
    <row r="84" spans="1:9">
      <c r="A84" s="2" t="s">
        <v>190</v>
      </c>
      <c r="B84" s="147">
        <v>533</v>
      </c>
      <c r="C84" s="2">
        <v>3</v>
      </c>
      <c r="D84" s="2">
        <v>185</v>
      </c>
      <c r="E84" s="2" t="s">
        <v>148</v>
      </c>
      <c r="F84" s="2"/>
      <c r="G84" s="2"/>
      <c r="H84" s="2">
        <v>9.9099999999999994E-2</v>
      </c>
      <c r="I84" s="145" t="s">
        <v>384</v>
      </c>
    </row>
    <row r="85" spans="1:9">
      <c r="A85" s="2" t="s">
        <v>191</v>
      </c>
      <c r="B85" s="147">
        <v>634</v>
      </c>
      <c r="C85" s="2">
        <v>3</v>
      </c>
      <c r="D85" s="2">
        <v>240</v>
      </c>
      <c r="E85" s="2" t="s">
        <v>148</v>
      </c>
      <c r="F85" s="2"/>
      <c r="G85" s="2"/>
      <c r="H85" s="2">
        <v>7.5399999999999995E-2</v>
      </c>
      <c r="I85" s="145" t="s">
        <v>384</v>
      </c>
    </row>
    <row r="86" spans="1:9">
      <c r="A86" s="2" t="s">
        <v>192</v>
      </c>
      <c r="B86" s="147">
        <v>736</v>
      </c>
      <c r="C86" s="2">
        <v>3</v>
      </c>
      <c r="D86" s="2">
        <v>300</v>
      </c>
      <c r="E86" s="2" t="s">
        <v>148</v>
      </c>
      <c r="F86" s="2"/>
      <c r="G86" s="2"/>
      <c r="H86" s="2">
        <v>6.0100000000000001E-2</v>
      </c>
      <c r="I86" s="145" t="s">
        <v>384</v>
      </c>
    </row>
    <row r="87" spans="1:9">
      <c r="A87" s="2"/>
      <c r="B87" s="2"/>
      <c r="C87" s="2"/>
      <c r="D87" s="2"/>
      <c r="E87" s="2"/>
      <c r="F87" s="2"/>
      <c r="G87" s="2"/>
      <c r="H87" s="2"/>
    </row>
    <row r="88" spans="1:9">
      <c r="A88" s="2"/>
      <c r="B88" s="2"/>
      <c r="C88" s="2"/>
      <c r="D88" s="2"/>
      <c r="E88" s="2"/>
      <c r="F88" s="2"/>
      <c r="G88" s="2"/>
      <c r="H88" s="2"/>
    </row>
    <row r="89" spans="1:9">
      <c r="A89" s="2"/>
      <c r="B89" s="2"/>
      <c r="C89" s="2"/>
      <c r="D89" s="2"/>
      <c r="E89" s="2"/>
      <c r="F89" s="2"/>
      <c r="G89" s="2"/>
      <c r="H89" s="2"/>
    </row>
    <row r="90" spans="1:9">
      <c r="A90" s="2"/>
      <c r="B90" s="2"/>
      <c r="C90" s="2"/>
      <c r="D90" s="2"/>
      <c r="E90" s="2"/>
      <c r="F90" s="2"/>
      <c r="G90" s="2"/>
      <c r="H90" s="2"/>
    </row>
    <row r="91" spans="1:9">
      <c r="A91" s="1"/>
      <c r="B91" s="1"/>
      <c r="C91" s="1"/>
      <c r="D91" s="1"/>
      <c r="E91" s="1"/>
      <c r="F91" s="1"/>
      <c r="G91" s="1"/>
      <c r="H91" s="1"/>
    </row>
    <row r="92" spans="1:9">
      <c r="A92" s="2" t="s">
        <v>193</v>
      </c>
      <c r="B92" s="147">
        <v>383</v>
      </c>
      <c r="C92" s="2">
        <v>3</v>
      </c>
      <c r="D92" s="2">
        <v>120</v>
      </c>
      <c r="E92" s="2" t="s">
        <v>148</v>
      </c>
      <c r="F92" s="2"/>
      <c r="G92" s="2"/>
      <c r="H92" s="2">
        <v>0.153</v>
      </c>
      <c r="I92" s="145" t="s">
        <v>384</v>
      </c>
    </row>
    <row r="93" spans="1:9">
      <c r="A93" s="2" t="s">
        <v>194</v>
      </c>
      <c r="B93" s="147">
        <v>444</v>
      </c>
      <c r="C93" s="2">
        <v>3</v>
      </c>
      <c r="D93" s="2">
        <v>150</v>
      </c>
      <c r="E93" s="2" t="s">
        <v>148</v>
      </c>
      <c r="F93" s="2"/>
      <c r="G93" s="2"/>
      <c r="H93" s="2">
        <v>0.124</v>
      </c>
      <c r="I93" s="145" t="s">
        <v>384</v>
      </c>
    </row>
    <row r="94" spans="1:9">
      <c r="A94" s="2" t="s">
        <v>195</v>
      </c>
      <c r="B94" s="147">
        <v>510</v>
      </c>
      <c r="C94" s="2">
        <v>3</v>
      </c>
      <c r="D94" s="2">
        <v>185</v>
      </c>
      <c r="E94" s="2" t="s">
        <v>148</v>
      </c>
      <c r="F94" s="2"/>
      <c r="G94" s="2"/>
      <c r="H94" s="2">
        <v>9.9099999999999994E-2</v>
      </c>
      <c r="I94" s="145" t="s">
        <v>384</v>
      </c>
    </row>
    <row r="95" spans="1:9">
      <c r="A95" s="2" t="s">
        <v>196</v>
      </c>
      <c r="B95" s="147">
        <v>607</v>
      </c>
      <c r="C95" s="2">
        <v>3</v>
      </c>
      <c r="D95" s="2">
        <v>240</v>
      </c>
      <c r="E95" s="2" t="s">
        <v>148</v>
      </c>
      <c r="F95" s="2"/>
      <c r="G95" s="2"/>
      <c r="H95" s="2">
        <v>7.5399999999999995E-2</v>
      </c>
      <c r="I95" s="145" t="s">
        <v>384</v>
      </c>
    </row>
    <row r="96" spans="1:9">
      <c r="A96" s="2" t="s">
        <v>197</v>
      </c>
      <c r="B96" s="147">
        <v>703</v>
      </c>
      <c r="C96" s="2">
        <v>3</v>
      </c>
      <c r="D96" s="2">
        <v>300</v>
      </c>
      <c r="E96" s="2" t="s">
        <v>148</v>
      </c>
      <c r="F96" s="2"/>
      <c r="G96" s="2"/>
      <c r="H96" s="2">
        <v>6.0100000000000001E-2</v>
      </c>
      <c r="I96" s="145" t="s">
        <v>384</v>
      </c>
    </row>
    <row r="97" spans="1:9">
      <c r="A97" s="2"/>
      <c r="B97" s="2"/>
      <c r="C97" s="2"/>
      <c r="D97" s="2"/>
      <c r="E97" s="2"/>
      <c r="F97" s="2"/>
      <c r="G97" s="2"/>
      <c r="H97" s="2"/>
    </row>
    <row r="98" spans="1:9">
      <c r="A98" s="2"/>
      <c r="B98" s="2"/>
      <c r="C98" s="2"/>
      <c r="D98" s="2"/>
      <c r="E98" s="2"/>
      <c r="F98" s="2"/>
      <c r="G98" s="2"/>
      <c r="H98" s="2"/>
    </row>
    <row r="99" spans="1:9">
      <c r="A99" s="2"/>
      <c r="B99" s="2"/>
      <c r="C99" s="2"/>
      <c r="D99" s="2"/>
      <c r="E99" s="2"/>
      <c r="F99" s="2"/>
      <c r="G99" s="2"/>
      <c r="H99" s="2"/>
    </row>
    <row r="100" spans="1:9">
      <c r="A100" s="2"/>
      <c r="B100" s="2"/>
      <c r="C100" s="2"/>
      <c r="D100" s="2"/>
      <c r="E100" s="2"/>
      <c r="F100" s="2"/>
      <c r="G100" s="2"/>
      <c r="H100" s="2"/>
    </row>
    <row r="101" spans="1:9">
      <c r="A101" s="1"/>
      <c r="B101" s="1"/>
      <c r="C101" s="1"/>
      <c r="D101" s="1"/>
      <c r="E101" s="1"/>
      <c r="F101" s="1"/>
      <c r="G101" s="1"/>
      <c r="H101" s="1"/>
    </row>
    <row r="102" spans="1:9">
      <c r="A102" s="2" t="s">
        <v>198</v>
      </c>
      <c r="B102" s="147">
        <v>400</v>
      </c>
      <c r="C102" s="2">
        <v>3</v>
      </c>
      <c r="D102" s="2">
        <v>120</v>
      </c>
      <c r="E102" s="2" t="s">
        <v>148</v>
      </c>
      <c r="F102" s="2"/>
      <c r="G102" s="2"/>
      <c r="H102" s="2">
        <v>0.153</v>
      </c>
      <c r="I102" s="145" t="s">
        <v>384</v>
      </c>
    </row>
    <row r="103" spans="1:9">
      <c r="A103" s="2" t="s">
        <v>199</v>
      </c>
      <c r="B103" s="147">
        <v>464</v>
      </c>
      <c r="C103" s="2">
        <v>3</v>
      </c>
      <c r="D103" s="2">
        <v>150</v>
      </c>
      <c r="E103" s="2" t="s">
        <v>148</v>
      </c>
      <c r="F103" s="2"/>
      <c r="G103" s="2"/>
      <c r="H103" s="2">
        <v>0.124</v>
      </c>
      <c r="I103" s="145" t="s">
        <v>384</v>
      </c>
    </row>
    <row r="104" spans="1:9">
      <c r="A104" s="2" t="s">
        <v>200</v>
      </c>
      <c r="B104" s="147">
        <v>533</v>
      </c>
      <c r="C104" s="2">
        <v>3</v>
      </c>
      <c r="D104" s="2">
        <v>185</v>
      </c>
      <c r="E104" s="2" t="s">
        <v>148</v>
      </c>
      <c r="F104" s="2"/>
      <c r="G104" s="2"/>
      <c r="H104" s="2">
        <v>9.9099999999999994E-2</v>
      </c>
      <c r="I104" s="145" t="s">
        <v>384</v>
      </c>
    </row>
    <row r="105" spans="1:9">
      <c r="A105" s="2" t="s">
        <v>201</v>
      </c>
      <c r="B105" s="147">
        <v>634</v>
      </c>
      <c r="C105" s="2">
        <v>3</v>
      </c>
      <c r="D105" s="2">
        <v>240</v>
      </c>
      <c r="E105" s="2" t="s">
        <v>148</v>
      </c>
      <c r="F105" s="2"/>
      <c r="G105" s="2"/>
      <c r="H105" s="2">
        <v>7.5399999999999995E-2</v>
      </c>
      <c r="I105" s="145" t="s">
        <v>384</v>
      </c>
    </row>
    <row r="106" spans="1:9">
      <c r="A106" s="2" t="s">
        <v>202</v>
      </c>
      <c r="B106" s="147">
        <v>736</v>
      </c>
      <c r="C106" s="2">
        <v>3</v>
      </c>
      <c r="D106" s="2">
        <v>300</v>
      </c>
      <c r="E106" s="2" t="s">
        <v>148</v>
      </c>
      <c r="F106" s="2"/>
      <c r="G106" s="2"/>
      <c r="H106" s="2">
        <v>6.0100000000000001E-2</v>
      </c>
      <c r="I106" s="145" t="s">
        <v>384</v>
      </c>
    </row>
    <row r="107" spans="1:9">
      <c r="A107" s="2"/>
      <c r="B107" s="2"/>
      <c r="C107" s="2"/>
      <c r="D107" s="2"/>
      <c r="E107" s="2"/>
      <c r="F107" s="2"/>
      <c r="G107" s="2"/>
      <c r="H107" s="2"/>
    </row>
    <row r="108" spans="1:9">
      <c r="A108" s="2"/>
      <c r="B108" s="2"/>
      <c r="C108" s="2"/>
      <c r="D108" s="2"/>
      <c r="E108" s="2"/>
      <c r="F108" s="2"/>
      <c r="G108" s="2"/>
      <c r="H108" s="2"/>
    </row>
    <row r="109" spans="1:9">
      <c r="A109" s="2"/>
      <c r="B109" s="2"/>
      <c r="C109" s="2"/>
      <c r="D109" s="2"/>
      <c r="E109" s="2"/>
      <c r="F109" s="2"/>
      <c r="G109" s="2"/>
      <c r="H109" s="2"/>
    </row>
    <row r="110" spans="1:9">
      <c r="A110" s="2"/>
      <c r="B110" s="2"/>
      <c r="C110" s="2"/>
      <c r="D110" s="2"/>
      <c r="E110" s="2"/>
      <c r="F110" s="2"/>
      <c r="G110" s="2"/>
      <c r="H110" s="2"/>
    </row>
    <row r="111" spans="1:9">
      <c r="A111" s="1"/>
      <c r="B111" s="1"/>
      <c r="C111" s="1"/>
      <c r="D111" s="1"/>
      <c r="E111" s="1"/>
      <c r="F111" s="1"/>
      <c r="G111" s="1"/>
      <c r="H111" s="1"/>
    </row>
    <row r="112" spans="1:9">
      <c r="A112" s="2" t="s">
        <v>535</v>
      </c>
      <c r="B112" s="147">
        <v>22</v>
      </c>
      <c r="C112" s="2">
        <v>1</v>
      </c>
      <c r="D112" s="2">
        <v>1.5</v>
      </c>
      <c r="E112" s="2" t="s">
        <v>148</v>
      </c>
      <c r="F112" s="2"/>
      <c r="G112" s="1"/>
      <c r="H112" s="2">
        <v>4.6100000000000003</v>
      </c>
      <c r="I112" s="145" t="s">
        <v>384</v>
      </c>
    </row>
    <row r="113" spans="1:9">
      <c r="A113" s="2" t="s">
        <v>203</v>
      </c>
      <c r="B113" s="147">
        <v>29</v>
      </c>
      <c r="C113" s="2">
        <v>1</v>
      </c>
      <c r="D113" s="2">
        <v>2.5</v>
      </c>
      <c r="E113" s="2" t="s">
        <v>148</v>
      </c>
      <c r="F113" s="2"/>
      <c r="G113" s="1"/>
      <c r="H113" s="2">
        <v>4.6100000000000003</v>
      </c>
      <c r="I113" s="145" t="s">
        <v>384</v>
      </c>
    </row>
    <row r="114" spans="1:9">
      <c r="A114" s="2" t="s">
        <v>536</v>
      </c>
      <c r="B114" s="147">
        <v>38</v>
      </c>
      <c r="C114" s="2">
        <v>1</v>
      </c>
      <c r="D114" s="2">
        <v>4</v>
      </c>
      <c r="E114" s="2" t="s">
        <v>148</v>
      </c>
      <c r="F114" s="2"/>
      <c r="G114" s="1"/>
      <c r="H114" s="2">
        <v>4.6100000000000003</v>
      </c>
      <c r="I114" s="145" t="s">
        <v>384</v>
      </c>
    </row>
    <row r="115" spans="1:9">
      <c r="A115" s="2" t="s">
        <v>204</v>
      </c>
      <c r="B115" s="147">
        <v>24</v>
      </c>
      <c r="C115" s="2">
        <v>3</v>
      </c>
      <c r="D115" s="2">
        <v>2.5</v>
      </c>
      <c r="E115" s="2" t="s">
        <v>148</v>
      </c>
      <c r="F115" s="2"/>
      <c r="G115" s="1"/>
      <c r="H115" s="2">
        <v>4.6100000000000003</v>
      </c>
      <c r="I115" s="145" t="s">
        <v>384</v>
      </c>
    </row>
    <row r="116" spans="1:9">
      <c r="A116" s="2" t="s">
        <v>205</v>
      </c>
      <c r="B116" s="147">
        <v>31</v>
      </c>
      <c r="C116" s="2">
        <v>3</v>
      </c>
      <c r="D116" s="2">
        <v>4</v>
      </c>
      <c r="E116" s="2" t="s">
        <v>148</v>
      </c>
      <c r="F116" s="2"/>
      <c r="G116" s="1"/>
      <c r="H116" s="2">
        <v>4.6100000000000003</v>
      </c>
      <c r="I116" s="145" t="s">
        <v>384</v>
      </c>
    </row>
    <row r="117" spans="1:9">
      <c r="A117" s="2" t="s">
        <v>206</v>
      </c>
      <c r="B117" s="147">
        <v>39</v>
      </c>
      <c r="C117" s="2">
        <v>3</v>
      </c>
      <c r="D117" s="2">
        <v>6</v>
      </c>
      <c r="E117" s="2" t="s">
        <v>148</v>
      </c>
      <c r="F117" s="2"/>
      <c r="G117" s="1"/>
      <c r="H117" s="2">
        <v>3.08</v>
      </c>
      <c r="I117" s="145" t="s">
        <v>384</v>
      </c>
    </row>
    <row r="118" spans="1:9">
      <c r="A118" s="2" t="s">
        <v>207</v>
      </c>
      <c r="B118" s="147">
        <v>52</v>
      </c>
      <c r="C118" s="2">
        <v>3</v>
      </c>
      <c r="D118" s="2">
        <v>10</v>
      </c>
      <c r="E118" s="2" t="s">
        <v>148</v>
      </c>
      <c r="F118" s="2"/>
      <c r="G118" s="2"/>
      <c r="H118" s="2">
        <v>1.83</v>
      </c>
      <c r="I118" s="145" t="s">
        <v>384</v>
      </c>
    </row>
    <row r="119" spans="1:9">
      <c r="A119" s="2" t="s">
        <v>208</v>
      </c>
      <c r="B119" s="147">
        <v>67</v>
      </c>
      <c r="C119" s="2">
        <v>3</v>
      </c>
      <c r="D119" s="2">
        <v>16</v>
      </c>
      <c r="E119" s="2" t="s">
        <v>148</v>
      </c>
      <c r="F119" s="2"/>
      <c r="G119" s="2"/>
      <c r="H119" s="2">
        <v>1.1599999999999999</v>
      </c>
      <c r="I119" s="145" t="s">
        <v>384</v>
      </c>
    </row>
    <row r="120" spans="1:9">
      <c r="A120" s="2" t="s">
        <v>209</v>
      </c>
      <c r="B120" s="147">
        <v>86</v>
      </c>
      <c r="C120" s="2">
        <v>3</v>
      </c>
      <c r="D120" s="2">
        <v>25</v>
      </c>
      <c r="E120" s="2" t="s">
        <v>148</v>
      </c>
      <c r="F120" s="2"/>
      <c r="G120" s="2"/>
      <c r="H120" s="2">
        <v>0.747</v>
      </c>
      <c r="I120" s="145" t="s">
        <v>384</v>
      </c>
    </row>
    <row r="121" spans="1:9">
      <c r="A121" s="2" t="s">
        <v>210</v>
      </c>
      <c r="B121" s="147">
        <v>103</v>
      </c>
      <c r="C121" s="2">
        <v>3</v>
      </c>
      <c r="D121" s="2">
        <v>35</v>
      </c>
      <c r="E121" s="2" t="s">
        <v>148</v>
      </c>
      <c r="F121" s="2"/>
      <c r="G121" s="2"/>
      <c r="H121" s="2">
        <v>0.53300000000000003</v>
      </c>
      <c r="I121" s="145" t="s">
        <v>384</v>
      </c>
    </row>
    <row r="122" spans="1:9">
      <c r="A122" s="2" t="s">
        <v>211</v>
      </c>
      <c r="B122" s="147">
        <v>122</v>
      </c>
      <c r="C122" s="2">
        <v>3</v>
      </c>
      <c r="D122" s="2">
        <v>50</v>
      </c>
      <c r="E122" s="2" t="s">
        <v>148</v>
      </c>
      <c r="F122" s="2"/>
      <c r="G122" s="2"/>
      <c r="H122" s="2">
        <v>0.373</v>
      </c>
      <c r="I122" s="145" t="s">
        <v>384</v>
      </c>
    </row>
    <row r="123" spans="1:9">
      <c r="A123" s="2" t="s">
        <v>212</v>
      </c>
      <c r="B123" s="147">
        <v>151</v>
      </c>
      <c r="C123" s="2">
        <v>3</v>
      </c>
      <c r="D123" s="2">
        <v>70</v>
      </c>
      <c r="E123" s="2" t="s">
        <v>148</v>
      </c>
      <c r="F123" s="2"/>
      <c r="G123" s="2"/>
      <c r="H123" s="2">
        <v>0.26100000000000001</v>
      </c>
      <c r="I123" s="145" t="s">
        <v>384</v>
      </c>
    </row>
    <row r="124" spans="1:9">
      <c r="A124" s="2" t="s">
        <v>213</v>
      </c>
      <c r="B124" s="147">
        <v>179</v>
      </c>
      <c r="C124" s="2">
        <v>3</v>
      </c>
      <c r="D124" s="2">
        <v>95</v>
      </c>
      <c r="E124" s="2" t="s">
        <v>148</v>
      </c>
      <c r="F124" s="2"/>
      <c r="G124" s="2"/>
      <c r="H124" s="2">
        <v>0.19600000000000001</v>
      </c>
      <c r="I124" s="145" t="s">
        <v>384</v>
      </c>
    </row>
    <row r="125" spans="1:9">
      <c r="A125" s="2" t="s">
        <v>214</v>
      </c>
      <c r="B125" s="147">
        <v>203</v>
      </c>
      <c r="C125" s="2">
        <v>3</v>
      </c>
      <c r="D125" s="2">
        <v>120</v>
      </c>
      <c r="E125" s="2" t="s">
        <v>148</v>
      </c>
      <c r="F125" s="2"/>
      <c r="G125" s="2"/>
      <c r="H125" s="2">
        <v>0.155</v>
      </c>
      <c r="I125" s="145" t="s">
        <v>384</v>
      </c>
    </row>
    <row r="126" spans="1:9">
      <c r="A126" s="2" t="s">
        <v>215</v>
      </c>
      <c r="B126" s="147">
        <v>230</v>
      </c>
      <c r="C126" s="2">
        <v>3</v>
      </c>
      <c r="D126" s="2">
        <v>150</v>
      </c>
      <c r="E126" s="2" t="s">
        <v>148</v>
      </c>
      <c r="F126" s="2"/>
      <c r="G126" s="2"/>
      <c r="H126" s="2">
        <v>0.124</v>
      </c>
      <c r="I126" s="145" t="s">
        <v>384</v>
      </c>
    </row>
    <row r="127" spans="1:9">
      <c r="A127" s="2" t="s">
        <v>216</v>
      </c>
      <c r="B127" s="147">
        <v>258</v>
      </c>
      <c r="C127" s="2">
        <v>3</v>
      </c>
      <c r="D127" s="2">
        <v>185</v>
      </c>
      <c r="E127" s="2" t="s">
        <v>148</v>
      </c>
      <c r="F127" s="2"/>
      <c r="G127" s="2"/>
      <c r="H127" s="2">
        <v>0.10100000000000001</v>
      </c>
      <c r="I127" s="145" t="s">
        <v>384</v>
      </c>
    </row>
    <row r="128" spans="1:9">
      <c r="A128" s="2" t="s">
        <v>217</v>
      </c>
      <c r="B128" s="147">
        <v>297</v>
      </c>
      <c r="C128" s="2">
        <v>3</v>
      </c>
      <c r="D128" s="2">
        <v>240</v>
      </c>
      <c r="E128" s="2" t="s">
        <v>148</v>
      </c>
      <c r="F128" s="2"/>
      <c r="G128" s="2"/>
      <c r="H128" s="2">
        <v>7.7700000000000005E-2</v>
      </c>
      <c r="I128" s="145" t="s">
        <v>384</v>
      </c>
    </row>
    <row r="129" spans="1:9">
      <c r="A129" s="2" t="s">
        <v>537</v>
      </c>
      <c r="B129" s="147">
        <v>336</v>
      </c>
      <c r="C129" s="2">
        <v>3</v>
      </c>
      <c r="D129" s="2">
        <v>300</v>
      </c>
      <c r="E129" s="2" t="s">
        <v>148</v>
      </c>
      <c r="F129" s="2"/>
      <c r="G129" s="2"/>
      <c r="H129" s="2">
        <v>7.7700000000000005E-2</v>
      </c>
      <c r="I129" s="145" t="s">
        <v>384</v>
      </c>
    </row>
    <row r="130" spans="1:9">
      <c r="A130" s="2"/>
      <c r="B130" s="2"/>
      <c r="C130" s="2"/>
      <c r="D130" s="2"/>
      <c r="E130" s="2"/>
      <c r="F130" s="2"/>
      <c r="G130" s="2"/>
      <c r="H130" s="2"/>
    </row>
    <row r="131" spans="1:9">
      <c r="A131" s="2"/>
      <c r="B131" s="2"/>
      <c r="C131" s="2"/>
      <c r="D131" s="2"/>
      <c r="E131" s="2"/>
      <c r="F131" s="2"/>
      <c r="G131" s="2"/>
      <c r="H131" s="2"/>
    </row>
    <row r="132" spans="1:9">
      <c r="A132" s="1"/>
      <c r="B132" s="1"/>
      <c r="C132" s="1"/>
      <c r="D132" s="1"/>
      <c r="E132" s="1"/>
      <c r="F132" s="1"/>
      <c r="G132" s="1"/>
      <c r="H132" s="1"/>
    </row>
    <row r="133" spans="1:9">
      <c r="A133" s="2" t="s">
        <v>218</v>
      </c>
      <c r="B133" s="147">
        <v>203</v>
      </c>
      <c r="C133" s="2">
        <v>3</v>
      </c>
      <c r="D133" s="2">
        <v>120</v>
      </c>
      <c r="E133" s="2" t="s">
        <v>148</v>
      </c>
      <c r="F133" s="2"/>
      <c r="G133" s="2"/>
      <c r="H133" s="2">
        <v>0.124</v>
      </c>
      <c r="I133" s="145" t="s">
        <v>384</v>
      </c>
    </row>
    <row r="134" spans="1:9">
      <c r="A134" s="2" t="s">
        <v>219</v>
      </c>
      <c r="B134" s="147">
        <v>230</v>
      </c>
      <c r="C134" s="2">
        <v>3</v>
      </c>
      <c r="D134" s="2">
        <v>150</v>
      </c>
      <c r="E134" s="2" t="s">
        <v>148</v>
      </c>
      <c r="F134" s="2"/>
      <c r="G134" s="2"/>
      <c r="H134" s="2">
        <v>0.124</v>
      </c>
      <c r="I134" s="145" t="s">
        <v>384</v>
      </c>
    </row>
    <row r="135" spans="1:9">
      <c r="A135" s="2" t="s">
        <v>220</v>
      </c>
      <c r="B135" s="147">
        <v>258</v>
      </c>
      <c r="C135" s="2">
        <v>3</v>
      </c>
      <c r="D135" s="2">
        <v>185</v>
      </c>
      <c r="E135" s="2" t="s">
        <v>148</v>
      </c>
      <c r="F135" s="2"/>
      <c r="G135" s="2"/>
      <c r="H135" s="2">
        <v>0.10100000000000001</v>
      </c>
      <c r="I135" s="145" t="s">
        <v>384</v>
      </c>
    </row>
    <row r="136" spans="1:9">
      <c r="A136" s="2" t="s">
        <v>221</v>
      </c>
      <c r="B136" s="147">
        <v>297</v>
      </c>
      <c r="C136" s="2">
        <v>3</v>
      </c>
      <c r="D136" s="2">
        <v>240</v>
      </c>
      <c r="E136" s="2" t="s">
        <v>148</v>
      </c>
      <c r="F136" s="2"/>
      <c r="G136" s="2"/>
      <c r="H136" s="2">
        <v>7.7700000000000005E-2</v>
      </c>
      <c r="I136" s="145" t="s">
        <v>384</v>
      </c>
    </row>
    <row r="137" spans="1:9">
      <c r="A137" s="2" t="s">
        <v>222</v>
      </c>
      <c r="B137" s="147">
        <v>336</v>
      </c>
      <c r="C137" s="2">
        <v>3</v>
      </c>
      <c r="D137" s="2">
        <v>300</v>
      </c>
      <c r="E137" s="2" t="s">
        <v>148</v>
      </c>
      <c r="F137" s="2"/>
      <c r="G137" s="2"/>
      <c r="H137" s="2">
        <v>6.0999999999999999E-2</v>
      </c>
      <c r="I137" s="145" t="s">
        <v>384</v>
      </c>
    </row>
    <row r="138" spans="1:9">
      <c r="A138" s="2"/>
      <c r="B138" s="2"/>
      <c r="C138" s="2"/>
      <c r="D138" s="2"/>
      <c r="E138" s="2"/>
      <c r="F138" s="2"/>
      <c r="G138" s="2"/>
      <c r="H138" s="2"/>
    </row>
    <row r="139" spans="1:9">
      <c r="A139" s="2"/>
      <c r="B139" s="2"/>
      <c r="C139" s="2"/>
      <c r="D139" s="2"/>
      <c r="E139" s="2"/>
      <c r="F139" s="2"/>
      <c r="G139" s="2"/>
      <c r="H139" s="2"/>
    </row>
    <row r="140" spans="1:9">
      <c r="A140" s="2"/>
      <c r="B140" s="2"/>
      <c r="C140" s="2"/>
      <c r="D140" s="2"/>
      <c r="E140" s="2"/>
      <c r="F140" s="2"/>
      <c r="G140" s="2"/>
      <c r="H140" s="2"/>
    </row>
    <row r="141" spans="1:9">
      <c r="A141" s="2"/>
      <c r="B141" s="2"/>
      <c r="C141" s="2"/>
      <c r="D141" s="2"/>
      <c r="E141" s="2"/>
      <c r="F141" s="2"/>
      <c r="G141" s="2"/>
      <c r="H141" s="2"/>
    </row>
    <row r="142" spans="1:9">
      <c r="A142" s="2"/>
      <c r="B142" s="2"/>
      <c r="C142" s="2"/>
      <c r="D142" s="2"/>
      <c r="E142" s="2"/>
      <c r="F142" s="2"/>
      <c r="G142" s="2"/>
      <c r="H142" s="2"/>
    </row>
    <row r="143" spans="1:9">
      <c r="A143" s="2"/>
      <c r="B143" s="2"/>
      <c r="C143" s="2"/>
      <c r="D143" s="2"/>
      <c r="E143" s="2"/>
      <c r="F143" s="2"/>
      <c r="G143" s="2"/>
      <c r="H143" s="2"/>
    </row>
    <row r="144" spans="1:9">
      <c r="A144" s="1"/>
      <c r="B144" s="1"/>
      <c r="C144" s="1"/>
      <c r="D144" s="1"/>
      <c r="E144" s="1"/>
      <c r="F144" s="1"/>
      <c r="G144" s="1"/>
      <c r="H144" s="1"/>
    </row>
    <row r="145" spans="1:9">
      <c r="A145" s="2" t="s">
        <v>554</v>
      </c>
      <c r="B145" s="147">
        <v>61</v>
      </c>
      <c r="C145" s="2">
        <v>3</v>
      </c>
      <c r="D145" s="2">
        <v>10</v>
      </c>
      <c r="E145" s="2" t="s">
        <v>148</v>
      </c>
      <c r="F145" s="2"/>
      <c r="G145" s="2"/>
      <c r="H145" s="2">
        <v>1.83</v>
      </c>
      <c r="I145" s="145" t="s">
        <v>384</v>
      </c>
    </row>
    <row r="146" spans="1:9">
      <c r="A146" s="2" t="s">
        <v>555</v>
      </c>
      <c r="B146" s="147">
        <v>79</v>
      </c>
      <c r="C146" s="2">
        <v>3</v>
      </c>
      <c r="D146" s="2">
        <v>16</v>
      </c>
      <c r="E146" s="2" t="s">
        <v>148</v>
      </c>
      <c r="F146" s="2"/>
      <c r="G146" s="2"/>
      <c r="H146" s="2">
        <v>1.1599999999999999</v>
      </c>
      <c r="I146" s="145" t="s">
        <v>384</v>
      </c>
    </row>
    <row r="147" spans="1:9">
      <c r="A147" s="2" t="s">
        <v>556</v>
      </c>
      <c r="B147" s="147">
        <v>101</v>
      </c>
      <c r="C147" s="2">
        <v>3</v>
      </c>
      <c r="D147" s="2">
        <v>25</v>
      </c>
      <c r="E147" s="2" t="s">
        <v>148</v>
      </c>
      <c r="F147" s="2"/>
      <c r="G147" s="2"/>
      <c r="H147" s="2">
        <v>0.747</v>
      </c>
      <c r="I147" s="145" t="s">
        <v>384</v>
      </c>
    </row>
    <row r="148" spans="1:9">
      <c r="A148" s="2" t="s">
        <v>557</v>
      </c>
      <c r="B148" s="147">
        <v>122</v>
      </c>
      <c r="C148" s="2">
        <v>3</v>
      </c>
      <c r="D148" s="2">
        <v>35</v>
      </c>
      <c r="E148" s="2" t="s">
        <v>148</v>
      </c>
      <c r="F148" s="2"/>
      <c r="G148" s="2"/>
      <c r="H148" s="2">
        <v>0.53300000000000003</v>
      </c>
      <c r="I148" s="145" t="s">
        <v>384</v>
      </c>
    </row>
    <row r="149" spans="1:9">
      <c r="A149" s="2" t="s">
        <v>558</v>
      </c>
      <c r="B149" s="147">
        <v>144</v>
      </c>
      <c r="C149" s="2">
        <v>3</v>
      </c>
      <c r="D149" s="2">
        <v>50</v>
      </c>
      <c r="E149" s="2" t="s">
        <v>148</v>
      </c>
      <c r="F149" s="2"/>
      <c r="G149" s="2"/>
      <c r="H149" s="2">
        <v>0.373</v>
      </c>
      <c r="I149" s="145" t="s">
        <v>384</v>
      </c>
    </row>
    <row r="150" spans="1:9">
      <c r="A150" s="2" t="s">
        <v>559</v>
      </c>
      <c r="B150" s="147">
        <v>178</v>
      </c>
      <c r="C150" s="2">
        <v>3</v>
      </c>
      <c r="D150" s="2">
        <v>70</v>
      </c>
      <c r="E150" s="2" t="s">
        <v>148</v>
      </c>
      <c r="F150" s="2"/>
      <c r="G150" s="2"/>
      <c r="H150" s="2">
        <v>0.26100000000000001</v>
      </c>
      <c r="I150" s="145" t="s">
        <v>384</v>
      </c>
    </row>
    <row r="151" spans="1:9">
      <c r="A151" s="2" t="s">
        <v>560</v>
      </c>
      <c r="B151" s="147">
        <v>211</v>
      </c>
      <c r="C151" s="2">
        <v>3</v>
      </c>
      <c r="D151" s="2">
        <v>95</v>
      </c>
      <c r="E151" s="2" t="s">
        <v>148</v>
      </c>
      <c r="F151" s="2"/>
      <c r="G151" s="2"/>
      <c r="H151" s="2">
        <v>0.19600000000000001</v>
      </c>
      <c r="I151" s="145" t="s">
        <v>384</v>
      </c>
    </row>
    <row r="152" spans="1:9">
      <c r="A152" s="2" t="s">
        <v>561</v>
      </c>
      <c r="B152" s="147">
        <v>240</v>
      </c>
      <c r="C152" s="2">
        <v>3</v>
      </c>
      <c r="D152" s="2">
        <v>120</v>
      </c>
      <c r="E152" s="2" t="s">
        <v>148</v>
      </c>
      <c r="F152" s="2"/>
      <c r="G152" s="2"/>
      <c r="H152" s="2">
        <v>0.155</v>
      </c>
      <c r="I152" s="145" t="s">
        <v>384</v>
      </c>
    </row>
    <row r="153" spans="1:9">
      <c r="A153" s="2" t="s">
        <v>562</v>
      </c>
      <c r="B153" s="147">
        <v>271</v>
      </c>
      <c r="C153" s="2">
        <v>3</v>
      </c>
      <c r="D153" s="2">
        <v>150</v>
      </c>
      <c r="E153" s="2" t="s">
        <v>148</v>
      </c>
      <c r="F153" s="2"/>
      <c r="G153" s="2"/>
      <c r="H153" s="2">
        <v>0.124</v>
      </c>
      <c r="I153" s="145" t="s">
        <v>384</v>
      </c>
    </row>
    <row r="154" spans="1:9">
      <c r="A154" s="2" t="s">
        <v>563</v>
      </c>
      <c r="B154" s="147">
        <v>304</v>
      </c>
      <c r="C154" s="2">
        <v>3</v>
      </c>
      <c r="D154" s="2">
        <v>185</v>
      </c>
      <c r="E154" s="2" t="s">
        <v>148</v>
      </c>
      <c r="F154" s="2"/>
      <c r="G154" s="2"/>
      <c r="H154" s="2">
        <v>0.10100000000000001</v>
      </c>
      <c r="I154" s="145" t="s">
        <v>384</v>
      </c>
    </row>
    <row r="155" spans="1:9">
      <c r="A155" s="2" t="s">
        <v>564</v>
      </c>
      <c r="B155" s="147">
        <v>351</v>
      </c>
      <c r="C155" s="2">
        <v>3</v>
      </c>
      <c r="D155" s="2">
        <v>240</v>
      </c>
      <c r="E155" s="2" t="s">
        <v>148</v>
      </c>
      <c r="F155" s="2"/>
      <c r="G155" s="2"/>
      <c r="H155" s="2">
        <v>7.7700000000000005E-2</v>
      </c>
      <c r="I155" s="145" t="s">
        <v>384</v>
      </c>
    </row>
    <row r="156" spans="1:9">
      <c r="A156" s="2" t="s">
        <v>565</v>
      </c>
      <c r="B156" s="147">
        <v>396</v>
      </c>
      <c r="C156" s="2">
        <v>3</v>
      </c>
      <c r="D156" s="2">
        <v>300</v>
      </c>
      <c r="E156" s="2" t="s">
        <v>148</v>
      </c>
      <c r="F156" s="2"/>
      <c r="G156" s="2"/>
      <c r="H156" s="2">
        <v>7.7700000000000005E-2</v>
      </c>
      <c r="I156" s="145" t="s">
        <v>384</v>
      </c>
    </row>
    <row r="157" spans="1:9">
      <c r="A157" s="2"/>
      <c r="B157" s="2"/>
      <c r="C157" s="2"/>
      <c r="D157" s="2"/>
      <c r="E157" s="2"/>
      <c r="F157" s="2"/>
      <c r="G157" s="2"/>
      <c r="H157" s="2"/>
    </row>
    <row r="158" spans="1:9">
      <c r="A158" s="2"/>
      <c r="B158" s="2"/>
      <c r="C158" s="2"/>
      <c r="D158" s="2"/>
      <c r="E158" s="2"/>
      <c r="F158" s="2"/>
      <c r="G158" s="2"/>
      <c r="H158" s="2"/>
    </row>
    <row r="159" spans="1:9">
      <c r="A159" s="2"/>
      <c r="B159" s="2"/>
      <c r="C159" s="2"/>
      <c r="D159" s="2"/>
      <c r="E159" s="2"/>
      <c r="F159" s="2"/>
      <c r="G159" s="2"/>
      <c r="H159" s="2"/>
    </row>
    <row r="160" spans="1:9">
      <c r="A160" s="2"/>
      <c r="B160" s="2"/>
      <c r="C160" s="2"/>
      <c r="D160" s="2"/>
      <c r="E160" s="2"/>
      <c r="F160" s="2"/>
      <c r="G160" s="2"/>
      <c r="H160" s="2"/>
    </row>
    <row r="161" spans="1:9">
      <c r="A161" s="2"/>
      <c r="B161" s="2"/>
      <c r="C161" s="2"/>
      <c r="D161" s="2"/>
      <c r="E161" s="2"/>
      <c r="F161" s="2"/>
      <c r="G161" s="2"/>
      <c r="H161" s="2"/>
    </row>
    <row r="162" spans="1:9">
      <c r="A162" s="2"/>
      <c r="B162" s="2"/>
      <c r="C162" s="2"/>
      <c r="D162" s="2"/>
      <c r="E162" s="2"/>
      <c r="F162" s="2"/>
      <c r="G162" s="2"/>
      <c r="H162" s="2"/>
    </row>
    <row r="163" spans="1:9">
      <c r="A163" s="2"/>
      <c r="B163" s="2"/>
      <c r="C163" s="2"/>
      <c r="D163" s="2"/>
      <c r="E163" s="2"/>
      <c r="F163" s="2"/>
      <c r="G163" s="2"/>
      <c r="H163" s="2"/>
    </row>
    <row r="164" spans="1:9">
      <c r="A164" s="1"/>
      <c r="B164" s="1"/>
      <c r="C164" s="1"/>
      <c r="D164" s="1"/>
      <c r="E164" s="1"/>
      <c r="F164" s="1"/>
      <c r="G164" s="1"/>
      <c r="H164" s="1"/>
    </row>
    <row r="165" spans="1:9">
      <c r="A165" s="2" t="s">
        <v>539</v>
      </c>
      <c r="B165" s="147">
        <v>240</v>
      </c>
      <c r="C165" s="2">
        <v>3</v>
      </c>
      <c r="D165" s="2">
        <v>120</v>
      </c>
      <c r="E165" s="2" t="s">
        <v>148</v>
      </c>
      <c r="F165" s="2"/>
      <c r="G165" s="2"/>
      <c r="H165" s="2">
        <v>0.124</v>
      </c>
      <c r="I165" s="145" t="s">
        <v>384</v>
      </c>
    </row>
    <row r="166" spans="1:9">
      <c r="A166" s="2" t="s">
        <v>540</v>
      </c>
      <c r="B166" s="147">
        <v>271</v>
      </c>
      <c r="C166" s="2">
        <v>3</v>
      </c>
      <c r="D166" s="2">
        <v>150</v>
      </c>
      <c r="E166" s="2" t="s">
        <v>148</v>
      </c>
      <c r="F166" s="2"/>
      <c r="G166" s="2"/>
      <c r="H166" s="2">
        <v>0.124</v>
      </c>
      <c r="I166" s="145" t="s">
        <v>384</v>
      </c>
    </row>
    <row r="167" spans="1:9">
      <c r="A167" s="2" t="s">
        <v>541</v>
      </c>
      <c r="B167" s="147">
        <v>304</v>
      </c>
      <c r="C167" s="2">
        <v>3</v>
      </c>
      <c r="D167" s="2">
        <v>185</v>
      </c>
      <c r="E167" s="2" t="s">
        <v>148</v>
      </c>
      <c r="F167" s="2"/>
      <c r="G167" s="2"/>
      <c r="H167" s="2">
        <v>0.10100000000000001</v>
      </c>
      <c r="I167" s="145" t="s">
        <v>384</v>
      </c>
    </row>
    <row r="168" spans="1:9">
      <c r="A168" s="2" t="s">
        <v>542</v>
      </c>
      <c r="B168" s="147">
        <v>351</v>
      </c>
      <c r="C168" s="2">
        <v>3</v>
      </c>
      <c r="D168" s="2">
        <v>240</v>
      </c>
      <c r="E168" s="2" t="s">
        <v>148</v>
      </c>
      <c r="F168" s="2"/>
      <c r="G168" s="2"/>
      <c r="H168" s="2">
        <v>7.7700000000000005E-2</v>
      </c>
      <c r="I168" s="145" t="s">
        <v>384</v>
      </c>
    </row>
    <row r="169" spans="1:9">
      <c r="A169" s="2" t="s">
        <v>543</v>
      </c>
      <c r="B169" s="147">
        <v>396</v>
      </c>
      <c r="C169" s="2">
        <v>3</v>
      </c>
      <c r="D169" s="2">
        <v>300</v>
      </c>
      <c r="E169" s="2" t="s">
        <v>148</v>
      </c>
      <c r="F169" s="2"/>
      <c r="G169" s="2"/>
      <c r="H169" s="2">
        <v>6.0999999999999999E-2</v>
      </c>
      <c r="I169" s="145" t="s">
        <v>384</v>
      </c>
    </row>
    <row r="170" spans="1:9">
      <c r="A170" s="2"/>
      <c r="B170" s="2"/>
      <c r="C170" s="2"/>
      <c r="D170" s="2"/>
      <c r="E170" s="2"/>
      <c r="F170" s="2"/>
      <c r="G170" s="2"/>
      <c r="H170" s="2"/>
    </row>
    <row r="171" spans="1:9">
      <c r="A171" s="2"/>
      <c r="B171" s="2"/>
      <c r="C171" s="2"/>
      <c r="D171" s="2"/>
      <c r="E171" s="2"/>
      <c r="F171" s="2"/>
      <c r="G171" s="2"/>
      <c r="H171" s="2"/>
    </row>
    <row r="172" spans="1:9">
      <c r="A172" s="2"/>
      <c r="B172" s="2"/>
      <c r="C172" s="2"/>
      <c r="D172" s="2"/>
      <c r="E172" s="2"/>
      <c r="F172" s="2"/>
      <c r="G172" s="2"/>
      <c r="H172" s="2"/>
    </row>
    <row r="173" spans="1:9">
      <c r="A173" s="2"/>
      <c r="B173" s="2"/>
      <c r="C173" s="2"/>
      <c r="D173" s="2"/>
      <c r="E173" s="2"/>
      <c r="F173" s="2"/>
      <c r="G173" s="2"/>
      <c r="H173" s="2"/>
    </row>
    <row r="174" spans="1:9">
      <c r="A174" s="1"/>
      <c r="B174" s="1"/>
      <c r="C174" s="1"/>
      <c r="D174" s="1"/>
      <c r="E174" s="1"/>
      <c r="F174" s="1"/>
      <c r="G174" s="1"/>
      <c r="H174" s="1"/>
    </row>
    <row r="175" spans="1:9">
      <c r="A175" s="2" t="s">
        <v>223</v>
      </c>
      <c r="B175" s="147">
        <v>61</v>
      </c>
      <c r="C175" s="2">
        <v>3</v>
      </c>
      <c r="D175" s="2">
        <v>16</v>
      </c>
      <c r="E175" s="2" t="s">
        <v>224</v>
      </c>
      <c r="F175" s="2"/>
      <c r="G175" s="2"/>
      <c r="H175" s="2">
        <v>1.91</v>
      </c>
      <c r="I175" s="145" t="s">
        <v>384</v>
      </c>
    </row>
    <row r="176" spans="1:9">
      <c r="A176" s="2" t="s">
        <v>225</v>
      </c>
      <c r="B176" s="147">
        <v>78</v>
      </c>
      <c r="C176" s="2">
        <v>3</v>
      </c>
      <c r="D176" s="2">
        <v>25</v>
      </c>
      <c r="E176" s="2" t="s">
        <v>224</v>
      </c>
      <c r="F176" s="2"/>
      <c r="G176" s="2"/>
      <c r="H176" s="2">
        <v>1.23</v>
      </c>
      <c r="I176" s="145" t="s">
        <v>384</v>
      </c>
    </row>
    <row r="177" spans="1:9">
      <c r="A177" s="2" t="s">
        <v>226</v>
      </c>
      <c r="B177" s="147">
        <v>96</v>
      </c>
      <c r="C177" s="2">
        <v>3</v>
      </c>
      <c r="D177" s="2">
        <v>35</v>
      </c>
      <c r="E177" s="2" t="s">
        <v>224</v>
      </c>
      <c r="F177" s="2"/>
      <c r="G177" s="2"/>
      <c r="H177" s="2">
        <v>0.88300000000000001</v>
      </c>
      <c r="I177" s="145" t="s">
        <v>384</v>
      </c>
    </row>
    <row r="178" spans="1:9">
      <c r="A178" s="2" t="s">
        <v>227</v>
      </c>
      <c r="B178" s="147">
        <v>117</v>
      </c>
      <c r="C178" s="2">
        <v>3</v>
      </c>
      <c r="D178" s="2">
        <v>50</v>
      </c>
      <c r="E178" s="2" t="s">
        <v>224</v>
      </c>
      <c r="F178" s="2"/>
      <c r="G178" s="2"/>
      <c r="H178" s="2">
        <v>0.61899999999999999</v>
      </c>
      <c r="I178" s="145" t="s">
        <v>384</v>
      </c>
    </row>
    <row r="179" spans="1:9">
      <c r="A179" s="2" t="s">
        <v>228</v>
      </c>
      <c r="B179" s="147">
        <v>150</v>
      </c>
      <c r="C179" s="2">
        <v>3</v>
      </c>
      <c r="D179" s="2">
        <v>70</v>
      </c>
      <c r="E179" s="2" t="s">
        <v>224</v>
      </c>
      <c r="F179" s="2"/>
      <c r="G179" s="2"/>
      <c r="H179" s="2">
        <v>0.442</v>
      </c>
      <c r="I179" s="145" t="s">
        <v>384</v>
      </c>
    </row>
    <row r="180" spans="1:9">
      <c r="A180" s="2" t="s">
        <v>229</v>
      </c>
      <c r="B180" s="147">
        <v>183</v>
      </c>
      <c r="C180" s="2">
        <v>3</v>
      </c>
      <c r="D180" s="2">
        <v>95</v>
      </c>
      <c r="E180" s="2" t="s">
        <v>224</v>
      </c>
      <c r="F180" s="2"/>
      <c r="G180" s="2"/>
      <c r="H180" s="2">
        <v>0.32500000000000001</v>
      </c>
      <c r="I180" s="145" t="s">
        <v>384</v>
      </c>
    </row>
    <row r="181" spans="1:9">
      <c r="A181" s="2" t="s">
        <v>230</v>
      </c>
      <c r="B181" s="147">
        <v>212</v>
      </c>
      <c r="C181" s="2">
        <v>3</v>
      </c>
      <c r="D181" s="2">
        <v>120</v>
      </c>
      <c r="E181" s="2" t="s">
        <v>224</v>
      </c>
      <c r="F181" s="2"/>
      <c r="G181" s="2"/>
      <c r="H181" s="2">
        <v>0.253</v>
      </c>
      <c r="I181" s="145" t="s">
        <v>384</v>
      </c>
    </row>
    <row r="182" spans="1:9">
      <c r="A182" s="2" t="s">
        <v>231</v>
      </c>
      <c r="B182" s="147">
        <v>212</v>
      </c>
      <c r="C182" s="2">
        <v>3</v>
      </c>
      <c r="D182" s="2">
        <v>120</v>
      </c>
      <c r="E182" s="2" t="s">
        <v>224</v>
      </c>
      <c r="F182" s="2"/>
      <c r="G182" s="2"/>
      <c r="H182" s="2">
        <v>0.25800000000000001</v>
      </c>
      <c r="I182" s="145" t="s">
        <v>384</v>
      </c>
    </row>
    <row r="183" spans="1:9">
      <c r="A183" s="2" t="s">
        <v>232</v>
      </c>
      <c r="B183" s="147">
        <v>245</v>
      </c>
      <c r="C183" s="2">
        <v>3</v>
      </c>
      <c r="D183" s="2">
        <v>150</v>
      </c>
      <c r="E183" s="2" t="s">
        <v>224</v>
      </c>
      <c r="F183" s="2"/>
      <c r="G183" s="2"/>
      <c r="H183" s="2">
        <v>0.20599999999999999</v>
      </c>
      <c r="I183" s="145" t="s">
        <v>384</v>
      </c>
    </row>
    <row r="184" spans="1:9">
      <c r="A184" s="2" t="s">
        <v>233</v>
      </c>
      <c r="B184" s="147">
        <v>280</v>
      </c>
      <c r="C184" s="2">
        <v>3</v>
      </c>
      <c r="D184" s="2">
        <v>185</v>
      </c>
      <c r="E184" s="2" t="s">
        <v>224</v>
      </c>
      <c r="F184" s="2"/>
      <c r="G184" s="2"/>
      <c r="H184" s="2">
        <v>0.16700000000000001</v>
      </c>
      <c r="I184" s="145" t="s">
        <v>384</v>
      </c>
    </row>
    <row r="185" spans="1:9">
      <c r="A185" s="2" t="s">
        <v>234</v>
      </c>
      <c r="B185" s="147">
        <v>280</v>
      </c>
      <c r="C185" s="2">
        <v>3</v>
      </c>
      <c r="D185" s="2">
        <v>185</v>
      </c>
      <c r="E185" s="2" t="s">
        <v>224</v>
      </c>
      <c r="F185" s="2"/>
      <c r="G185" s="2"/>
      <c r="H185" s="2">
        <v>0.16700000000000001</v>
      </c>
      <c r="I185" s="145" t="s">
        <v>384</v>
      </c>
    </row>
    <row r="186" spans="1:9">
      <c r="A186" s="2" t="s">
        <v>235</v>
      </c>
      <c r="B186" s="147">
        <v>330</v>
      </c>
      <c r="C186" s="2">
        <v>3</v>
      </c>
      <c r="D186" s="2">
        <v>240</v>
      </c>
      <c r="E186" s="2" t="s">
        <v>224</v>
      </c>
      <c r="F186" s="2"/>
      <c r="G186" s="2"/>
      <c r="H186" s="2">
        <v>0.128</v>
      </c>
      <c r="I186" s="145" t="s">
        <v>384</v>
      </c>
    </row>
    <row r="187" spans="1:9">
      <c r="A187" s="2"/>
      <c r="B187" s="2"/>
      <c r="C187" s="2"/>
      <c r="D187" s="2"/>
      <c r="E187" s="2"/>
      <c r="F187" s="2"/>
      <c r="G187" s="2"/>
      <c r="H187" s="2"/>
    </row>
    <row r="188" spans="1:9">
      <c r="A188" s="2"/>
      <c r="B188" s="2"/>
      <c r="C188" s="2"/>
      <c r="D188" s="2"/>
      <c r="E188" s="2"/>
      <c r="F188" s="2"/>
      <c r="G188" s="2"/>
      <c r="H188" s="2"/>
    </row>
    <row r="189" spans="1:9">
      <c r="A189" s="2"/>
      <c r="B189" s="2"/>
      <c r="C189" s="2"/>
      <c r="D189" s="2"/>
      <c r="E189" s="2"/>
      <c r="F189" s="2"/>
      <c r="G189" s="2"/>
      <c r="H189" s="2"/>
    </row>
    <row r="190" spans="1:9">
      <c r="A190" s="2"/>
      <c r="B190" s="2"/>
      <c r="C190" s="2"/>
      <c r="D190" s="2"/>
      <c r="E190" s="2"/>
      <c r="F190" s="2"/>
      <c r="G190" s="2"/>
      <c r="H190" s="2"/>
    </row>
    <row r="191" spans="1:9">
      <c r="A191" s="1"/>
      <c r="B191" s="1"/>
      <c r="C191" s="1"/>
      <c r="D191" s="1"/>
      <c r="E191" s="1"/>
      <c r="F191" s="1"/>
      <c r="G191" s="1"/>
      <c r="H191" s="1"/>
    </row>
    <row r="192" spans="1:9">
      <c r="A192" s="2" t="s">
        <v>236</v>
      </c>
      <c r="B192" s="147">
        <v>77</v>
      </c>
      <c r="C192" s="2">
        <v>3</v>
      </c>
      <c r="D192" s="2">
        <v>16</v>
      </c>
      <c r="E192" s="2" t="s">
        <v>224</v>
      </c>
      <c r="F192" s="2"/>
      <c r="G192" s="2"/>
      <c r="H192" s="2">
        <v>1.93</v>
      </c>
      <c r="I192" s="145" t="s">
        <v>384</v>
      </c>
    </row>
    <row r="193" spans="1:9">
      <c r="A193" s="2" t="s">
        <v>237</v>
      </c>
      <c r="B193" s="147">
        <v>97</v>
      </c>
      <c r="C193" s="2">
        <v>3</v>
      </c>
      <c r="D193" s="2">
        <v>25</v>
      </c>
      <c r="E193" s="2" t="s">
        <v>224</v>
      </c>
      <c r="F193" s="2"/>
      <c r="G193" s="2"/>
      <c r="H193" s="2">
        <v>1.23</v>
      </c>
      <c r="I193" s="145" t="s">
        <v>384</v>
      </c>
    </row>
    <row r="194" spans="1:9">
      <c r="A194" s="2" t="s">
        <v>238</v>
      </c>
      <c r="B194" s="147">
        <v>120</v>
      </c>
      <c r="C194" s="2">
        <v>3</v>
      </c>
      <c r="D194" s="2">
        <v>35</v>
      </c>
      <c r="E194" s="2" t="s">
        <v>224</v>
      </c>
      <c r="F194" s="2"/>
      <c r="G194" s="2"/>
      <c r="H194" s="2">
        <v>0.88300000000000001</v>
      </c>
      <c r="I194" s="145" t="s">
        <v>384</v>
      </c>
    </row>
    <row r="195" spans="1:9">
      <c r="A195" s="2" t="s">
        <v>239</v>
      </c>
      <c r="B195" s="147">
        <v>146</v>
      </c>
      <c r="C195" s="2">
        <v>3</v>
      </c>
      <c r="D195" s="2">
        <v>50</v>
      </c>
      <c r="E195" s="2" t="s">
        <v>224</v>
      </c>
      <c r="F195" s="2"/>
      <c r="G195" s="2"/>
      <c r="H195" s="2">
        <v>0.61899999999999999</v>
      </c>
      <c r="I195" s="145" t="s">
        <v>384</v>
      </c>
    </row>
    <row r="196" spans="1:9">
      <c r="A196" s="2" t="s">
        <v>240</v>
      </c>
      <c r="B196" s="147">
        <v>187</v>
      </c>
      <c r="C196" s="2">
        <v>3</v>
      </c>
      <c r="D196" s="2">
        <v>70</v>
      </c>
      <c r="E196" s="2" t="s">
        <v>224</v>
      </c>
      <c r="F196" s="2"/>
      <c r="G196" s="2"/>
      <c r="H196" s="2">
        <v>0.442</v>
      </c>
      <c r="I196" s="145" t="s">
        <v>384</v>
      </c>
    </row>
    <row r="197" spans="1:9">
      <c r="A197" s="2" t="s">
        <v>241</v>
      </c>
      <c r="B197" s="147">
        <v>227</v>
      </c>
      <c r="C197" s="2">
        <v>3</v>
      </c>
      <c r="D197" s="2">
        <v>95</v>
      </c>
      <c r="E197" s="2" t="s">
        <v>224</v>
      </c>
      <c r="F197" s="2"/>
      <c r="G197" s="2"/>
      <c r="H197" s="2">
        <v>0.32500000000000001</v>
      </c>
      <c r="I197" s="145" t="s">
        <v>384</v>
      </c>
    </row>
    <row r="198" spans="1:9">
      <c r="A198" s="2" t="s">
        <v>242</v>
      </c>
      <c r="B198" s="147">
        <v>263</v>
      </c>
      <c r="C198" s="2">
        <v>3</v>
      </c>
      <c r="D198" s="2">
        <v>120</v>
      </c>
      <c r="E198" s="2" t="s">
        <v>224</v>
      </c>
      <c r="F198" s="2"/>
      <c r="G198" s="2"/>
      <c r="H198" s="2">
        <v>0.25800000000000001</v>
      </c>
      <c r="I198" s="145" t="s">
        <v>384</v>
      </c>
    </row>
    <row r="199" spans="1:9">
      <c r="A199" s="2" t="s">
        <v>243</v>
      </c>
      <c r="B199" s="147">
        <v>304</v>
      </c>
      <c r="C199" s="2">
        <v>3</v>
      </c>
      <c r="D199" s="2">
        <v>150</v>
      </c>
      <c r="E199" s="2" t="s">
        <v>224</v>
      </c>
      <c r="F199" s="2"/>
      <c r="G199" s="2"/>
      <c r="H199" s="2">
        <v>0.20599999999999999</v>
      </c>
      <c r="I199" s="145" t="s">
        <v>384</v>
      </c>
    </row>
    <row r="200" spans="1:9">
      <c r="A200" s="2" t="s">
        <v>244</v>
      </c>
      <c r="B200" s="147">
        <v>347</v>
      </c>
      <c r="C200" s="2">
        <v>3</v>
      </c>
      <c r="D200" s="2">
        <v>185</v>
      </c>
      <c r="E200" s="2" t="s">
        <v>224</v>
      </c>
      <c r="F200" s="2"/>
      <c r="G200" s="2"/>
      <c r="H200" s="2">
        <v>0.16700000000000001</v>
      </c>
      <c r="I200" s="145" t="s">
        <v>384</v>
      </c>
    </row>
    <row r="201" spans="1:9">
      <c r="A201" s="2" t="s">
        <v>245</v>
      </c>
      <c r="B201" s="147">
        <v>409</v>
      </c>
      <c r="C201" s="2">
        <v>3</v>
      </c>
      <c r="D201" s="2">
        <v>240</v>
      </c>
      <c r="E201" s="2" t="s">
        <v>224</v>
      </c>
      <c r="F201" s="2"/>
      <c r="G201" s="2"/>
      <c r="H201" s="2">
        <v>0.128</v>
      </c>
      <c r="I201" s="145" t="s">
        <v>384</v>
      </c>
    </row>
    <row r="202" spans="1:9">
      <c r="A202" s="2"/>
      <c r="B202" s="2"/>
      <c r="C202" s="2"/>
      <c r="D202" s="2"/>
      <c r="E202" s="2"/>
      <c r="F202" s="2"/>
      <c r="G202" s="2"/>
      <c r="H202" s="2"/>
    </row>
    <row r="203" spans="1:9">
      <c r="A203" s="2"/>
      <c r="B203" s="2"/>
      <c r="C203" s="2"/>
      <c r="D203" s="2"/>
      <c r="E203" s="2"/>
      <c r="F203" s="2"/>
      <c r="G203" s="2"/>
      <c r="H203" s="2"/>
    </row>
    <row r="204" spans="1:9">
      <c r="A204" s="2"/>
      <c r="B204" s="2"/>
      <c r="C204" s="2"/>
      <c r="D204" s="2"/>
      <c r="E204" s="2"/>
      <c r="F204" s="2"/>
      <c r="G204" s="2"/>
      <c r="H204" s="2"/>
    </row>
    <row r="205" spans="1:9">
      <c r="A205" s="2"/>
      <c r="B205" s="2"/>
      <c r="C205" s="2"/>
      <c r="D205" s="2"/>
      <c r="E205" s="2"/>
      <c r="F205" s="2"/>
      <c r="G205" s="2"/>
      <c r="H205" s="2"/>
    </row>
    <row r="206" spans="1:9">
      <c r="A206" s="1"/>
      <c r="B206" s="1"/>
      <c r="C206" s="1"/>
      <c r="D206" s="1"/>
      <c r="E206" s="1"/>
      <c r="F206" s="1"/>
      <c r="G206" s="1"/>
      <c r="H206" s="1"/>
    </row>
    <row r="207" spans="1:9">
      <c r="A207" s="2"/>
      <c r="B207" s="2"/>
      <c r="C207" s="2"/>
      <c r="D207" s="2"/>
      <c r="E207" s="2"/>
      <c r="F207" s="2"/>
      <c r="G207" s="2"/>
      <c r="H207" s="2"/>
    </row>
    <row r="208" spans="1:9">
      <c r="A208" s="2"/>
      <c r="B208" s="2"/>
      <c r="C208" s="2"/>
      <c r="D208" s="2"/>
      <c r="E208" s="2"/>
      <c r="F208" s="2"/>
      <c r="G208" s="2"/>
      <c r="H208" s="2"/>
    </row>
    <row r="209" spans="1:9">
      <c r="A209" s="2"/>
      <c r="B209" s="2"/>
      <c r="C209" s="2"/>
      <c r="D209" s="2"/>
      <c r="E209" s="2"/>
      <c r="F209" s="2"/>
      <c r="G209" s="2"/>
      <c r="H209" s="2"/>
    </row>
    <row r="210" spans="1:9">
      <c r="A210" s="2"/>
      <c r="B210" s="2"/>
      <c r="C210" s="2"/>
      <c r="D210" s="2"/>
      <c r="E210" s="2"/>
      <c r="F210" s="2"/>
      <c r="G210" s="2"/>
      <c r="H210" s="2"/>
    </row>
    <row r="211" spans="1:9">
      <c r="A211" s="2"/>
      <c r="B211" s="2"/>
      <c r="C211" s="2"/>
      <c r="D211" s="2"/>
      <c r="E211" s="2"/>
      <c r="F211" s="2"/>
      <c r="G211" s="2"/>
      <c r="H211" s="2"/>
    </row>
    <row r="212" spans="1:9">
      <c r="A212" s="2"/>
      <c r="B212" s="2"/>
      <c r="C212" s="2"/>
      <c r="D212" s="2"/>
      <c r="E212" s="2"/>
      <c r="F212" s="2"/>
      <c r="G212" s="2"/>
      <c r="H212" s="2"/>
    </row>
    <row r="213" spans="1:9">
      <c r="A213" s="1"/>
      <c r="B213" s="1"/>
      <c r="C213" s="1"/>
      <c r="D213" s="1"/>
      <c r="E213" s="1"/>
      <c r="F213" s="1"/>
      <c r="G213" s="1"/>
      <c r="H213" s="1"/>
    </row>
    <row r="214" spans="1:9">
      <c r="A214" s="2" t="s">
        <v>246</v>
      </c>
      <c r="B214" s="147">
        <v>128</v>
      </c>
      <c r="C214" s="2">
        <v>3</v>
      </c>
      <c r="D214" s="2">
        <v>50</v>
      </c>
      <c r="E214" s="2" t="s">
        <v>224</v>
      </c>
      <c r="F214" s="2"/>
      <c r="G214" s="2"/>
      <c r="H214" s="2">
        <v>0.64100000000000001</v>
      </c>
      <c r="I214" s="145" t="s">
        <v>384</v>
      </c>
    </row>
    <row r="215" spans="1:9">
      <c r="A215" s="2" t="s">
        <v>247</v>
      </c>
      <c r="B215" s="147">
        <v>166</v>
      </c>
      <c r="C215" s="2">
        <v>3</v>
      </c>
      <c r="D215" s="2">
        <v>70</v>
      </c>
      <c r="E215" s="2" t="s">
        <v>224</v>
      </c>
      <c r="F215" s="2"/>
      <c r="G215" s="2"/>
      <c r="H215" s="2">
        <v>0.443</v>
      </c>
      <c r="I215" s="145" t="s">
        <v>384</v>
      </c>
    </row>
    <row r="216" spans="1:9">
      <c r="A216" s="2" t="s">
        <v>248</v>
      </c>
      <c r="B216" s="147">
        <v>203</v>
      </c>
      <c r="C216" s="2">
        <v>3</v>
      </c>
      <c r="D216" s="2">
        <v>95</v>
      </c>
      <c r="E216" s="2" t="s">
        <v>224</v>
      </c>
      <c r="F216" s="2"/>
      <c r="G216" s="2"/>
      <c r="H216" s="2">
        <v>0.32</v>
      </c>
      <c r="I216" s="145" t="s">
        <v>384</v>
      </c>
    </row>
    <row r="217" spans="1:9">
      <c r="A217" s="2" t="s">
        <v>249</v>
      </c>
      <c r="B217" s="147">
        <v>237</v>
      </c>
      <c r="C217" s="2">
        <v>3</v>
      </c>
      <c r="D217" s="2">
        <v>120</v>
      </c>
      <c r="E217" s="2" t="s">
        <v>224</v>
      </c>
      <c r="F217" s="2"/>
      <c r="G217" s="2"/>
      <c r="H217" s="2">
        <v>0.253</v>
      </c>
      <c r="I217" s="145" t="s">
        <v>384</v>
      </c>
    </row>
    <row r="218" spans="1:9">
      <c r="A218" s="2" t="s">
        <v>250</v>
      </c>
      <c r="B218" s="147">
        <v>274</v>
      </c>
      <c r="C218" s="2">
        <v>3</v>
      </c>
      <c r="D218" s="2">
        <v>150</v>
      </c>
      <c r="E218" s="2" t="s">
        <v>224</v>
      </c>
      <c r="F218" s="2"/>
      <c r="G218" s="2"/>
      <c r="H218" s="2">
        <v>0.20599999999999999</v>
      </c>
      <c r="I218" s="145" t="s">
        <v>384</v>
      </c>
    </row>
    <row r="219" spans="1:9">
      <c r="A219" s="2" t="s">
        <v>251</v>
      </c>
      <c r="B219" s="147">
        <v>315</v>
      </c>
      <c r="C219" s="2">
        <v>3</v>
      </c>
      <c r="D219" s="2">
        <v>185</v>
      </c>
      <c r="E219" s="2" t="s">
        <v>224</v>
      </c>
      <c r="F219" s="2"/>
      <c r="G219" s="2"/>
      <c r="H219" s="2">
        <v>0.16400000000000001</v>
      </c>
      <c r="I219" s="145" t="s">
        <v>384</v>
      </c>
    </row>
    <row r="220" spans="1:9">
      <c r="A220" s="2" t="s">
        <v>252</v>
      </c>
      <c r="B220" s="147">
        <v>375</v>
      </c>
      <c r="C220" s="2">
        <v>3</v>
      </c>
      <c r="D220" s="2">
        <v>240</v>
      </c>
      <c r="E220" s="2" t="s">
        <v>224</v>
      </c>
      <c r="F220" s="2"/>
      <c r="G220" s="2"/>
      <c r="H220" s="2">
        <v>0.125</v>
      </c>
      <c r="I220" s="145" t="s">
        <v>384</v>
      </c>
    </row>
    <row r="221" spans="1:9">
      <c r="A221" s="2"/>
      <c r="B221" s="2"/>
      <c r="C221" s="2"/>
      <c r="D221" s="2"/>
      <c r="E221" s="2"/>
      <c r="F221" s="2"/>
      <c r="G221" s="2"/>
      <c r="H221" s="2"/>
    </row>
    <row r="222" spans="1:9">
      <c r="A222" s="2"/>
      <c r="B222" s="2"/>
      <c r="C222" s="2"/>
      <c r="D222" s="2"/>
      <c r="E222" s="2"/>
      <c r="F222" s="2"/>
      <c r="G222" s="2"/>
      <c r="H222" s="2"/>
    </row>
    <row r="223" spans="1:9">
      <c r="A223" s="2"/>
      <c r="B223" s="2"/>
      <c r="C223" s="2"/>
      <c r="D223" s="2"/>
      <c r="E223" s="2"/>
      <c r="F223" s="2"/>
      <c r="G223" s="2"/>
      <c r="H223" s="2"/>
    </row>
    <row r="224" spans="1:9">
      <c r="A224" s="2"/>
      <c r="B224" s="2"/>
      <c r="C224" s="2"/>
      <c r="D224" s="2"/>
      <c r="E224" s="2"/>
      <c r="F224" s="2"/>
      <c r="G224" s="2"/>
      <c r="H224" s="2"/>
    </row>
    <row r="225" spans="1:9">
      <c r="A225" s="1"/>
      <c r="B225" s="1"/>
      <c r="C225" s="1"/>
      <c r="D225" s="1"/>
      <c r="E225" s="1"/>
      <c r="F225" s="1"/>
      <c r="G225" s="1"/>
      <c r="H225" s="1"/>
    </row>
    <row r="226" spans="1:9">
      <c r="A226" s="2" t="s">
        <v>253</v>
      </c>
      <c r="B226" s="147">
        <v>133</v>
      </c>
      <c r="C226" s="2">
        <v>3</v>
      </c>
      <c r="D226" s="2">
        <v>50</v>
      </c>
      <c r="E226" s="2" t="s">
        <v>224</v>
      </c>
      <c r="F226" s="2"/>
      <c r="G226" s="2"/>
      <c r="H226" s="2">
        <v>0.64100000000000001</v>
      </c>
      <c r="I226" s="145" t="s">
        <v>384</v>
      </c>
    </row>
    <row r="227" spans="1:9">
      <c r="A227" s="2" t="s">
        <v>254</v>
      </c>
      <c r="B227" s="147">
        <v>173</v>
      </c>
      <c r="C227" s="2">
        <v>3</v>
      </c>
      <c r="D227" s="2">
        <v>70</v>
      </c>
      <c r="E227" s="2" t="s">
        <v>224</v>
      </c>
      <c r="F227" s="2"/>
      <c r="G227" s="2"/>
      <c r="H227" s="2">
        <v>0.443</v>
      </c>
      <c r="I227" s="145" t="s">
        <v>384</v>
      </c>
    </row>
    <row r="228" spans="1:9">
      <c r="A228" s="2" t="s">
        <v>255</v>
      </c>
      <c r="B228" s="147">
        <v>212</v>
      </c>
      <c r="C228" s="2">
        <v>3</v>
      </c>
      <c r="D228" s="2">
        <v>95</v>
      </c>
      <c r="E228" s="2" t="s">
        <v>224</v>
      </c>
      <c r="F228" s="2"/>
      <c r="G228" s="2"/>
      <c r="H228" s="2">
        <v>0.32</v>
      </c>
      <c r="I228" s="145" t="s">
        <v>384</v>
      </c>
    </row>
    <row r="229" spans="1:9">
      <c r="A229" s="2" t="s">
        <v>256</v>
      </c>
      <c r="B229" s="147">
        <v>247</v>
      </c>
      <c r="C229" s="2">
        <v>3</v>
      </c>
      <c r="D229" s="2">
        <v>120</v>
      </c>
      <c r="E229" s="2" t="s">
        <v>224</v>
      </c>
      <c r="F229" s="2"/>
      <c r="G229" s="2"/>
      <c r="H229" s="2">
        <v>0.253</v>
      </c>
      <c r="I229" s="145" t="s">
        <v>384</v>
      </c>
    </row>
    <row r="230" spans="1:9">
      <c r="A230" s="2" t="s">
        <v>257</v>
      </c>
      <c r="B230" s="147">
        <v>287</v>
      </c>
      <c r="C230" s="2">
        <v>3</v>
      </c>
      <c r="D230" s="2">
        <v>150</v>
      </c>
      <c r="E230" s="2" t="s">
        <v>224</v>
      </c>
      <c r="F230" s="2"/>
      <c r="G230" s="2"/>
      <c r="H230" s="2">
        <v>0.20599999999999999</v>
      </c>
      <c r="I230" s="145" t="s">
        <v>384</v>
      </c>
    </row>
    <row r="231" spans="1:9">
      <c r="A231" s="2" t="s">
        <v>258</v>
      </c>
      <c r="B231" s="147">
        <v>330</v>
      </c>
      <c r="C231" s="2">
        <v>3</v>
      </c>
      <c r="D231" s="2">
        <v>185</v>
      </c>
      <c r="E231" s="2" t="s">
        <v>224</v>
      </c>
      <c r="F231" s="2"/>
      <c r="G231" s="2"/>
      <c r="H231" s="2">
        <v>0.16400000000000001</v>
      </c>
      <c r="I231" s="145" t="s">
        <v>384</v>
      </c>
    </row>
    <row r="232" spans="1:9">
      <c r="A232" s="2" t="s">
        <v>259</v>
      </c>
      <c r="B232" s="147">
        <v>392</v>
      </c>
      <c r="C232" s="2">
        <v>3</v>
      </c>
      <c r="D232" s="2">
        <v>240</v>
      </c>
      <c r="E232" s="2" t="s">
        <v>224</v>
      </c>
      <c r="F232" s="2"/>
      <c r="G232" s="2"/>
      <c r="H232" s="2">
        <v>0.125</v>
      </c>
      <c r="I232" s="145" t="s">
        <v>384</v>
      </c>
    </row>
    <row r="233" spans="1:9">
      <c r="A233" s="2"/>
      <c r="B233" s="2"/>
      <c r="C233" s="2"/>
      <c r="D233" s="2"/>
      <c r="E233" s="2"/>
      <c r="F233" s="2"/>
      <c r="G233" s="2"/>
      <c r="H233" s="2"/>
    </row>
    <row r="234" spans="1:9">
      <c r="A234" s="2"/>
      <c r="B234" s="2"/>
      <c r="C234" s="2"/>
      <c r="D234" s="2"/>
      <c r="E234" s="2"/>
      <c r="F234" s="2"/>
      <c r="G234" s="2"/>
      <c r="H234" s="2"/>
    </row>
    <row r="235" spans="1:9">
      <c r="A235" s="2"/>
      <c r="B235" s="2"/>
      <c r="C235" s="2"/>
      <c r="D235" s="2"/>
      <c r="E235" s="2"/>
      <c r="F235" s="2"/>
      <c r="G235" s="2"/>
      <c r="H235" s="2"/>
    </row>
    <row r="236" spans="1:9">
      <c r="A236" s="2"/>
      <c r="B236" s="2"/>
      <c r="C236" s="2"/>
      <c r="D236" s="2"/>
      <c r="E236" s="2"/>
      <c r="F236" s="2"/>
      <c r="G236" s="2"/>
      <c r="H236" s="2"/>
    </row>
    <row r="237" spans="1:9">
      <c r="A237" s="1"/>
      <c r="B237" s="1"/>
      <c r="C237" s="1"/>
      <c r="D237" s="1"/>
      <c r="E237" s="1"/>
      <c r="F237" s="1"/>
      <c r="G237" s="1"/>
      <c r="H237" s="1"/>
    </row>
    <row r="238" spans="1:9">
      <c r="A238" s="2" t="s">
        <v>260</v>
      </c>
      <c r="B238" s="147">
        <v>159</v>
      </c>
      <c r="C238" s="2">
        <v>3</v>
      </c>
      <c r="D238" s="2">
        <v>50</v>
      </c>
      <c r="E238" s="2" t="s">
        <v>224</v>
      </c>
      <c r="F238" s="2"/>
      <c r="G238" s="2"/>
      <c r="H238" s="2">
        <v>0.64100000000000001</v>
      </c>
      <c r="I238" s="148" t="s">
        <v>538</v>
      </c>
    </row>
    <row r="239" spans="1:9">
      <c r="A239" s="2" t="s">
        <v>261</v>
      </c>
      <c r="B239" s="147">
        <v>206</v>
      </c>
      <c r="C239" s="2">
        <v>3</v>
      </c>
      <c r="D239" s="2">
        <v>70</v>
      </c>
      <c r="E239" s="2" t="s">
        <v>224</v>
      </c>
      <c r="F239" s="2"/>
      <c r="G239" s="2"/>
      <c r="H239" s="2">
        <v>0.443</v>
      </c>
      <c r="I239" s="148" t="s">
        <v>538</v>
      </c>
    </row>
    <row r="240" spans="1:9">
      <c r="A240" s="2" t="s">
        <v>262</v>
      </c>
      <c r="B240" s="147">
        <v>253</v>
      </c>
      <c r="C240" s="2">
        <v>3</v>
      </c>
      <c r="D240" s="2">
        <v>95</v>
      </c>
      <c r="E240" s="2" t="s">
        <v>224</v>
      </c>
      <c r="F240" s="2"/>
      <c r="G240" s="2"/>
      <c r="H240" s="2">
        <v>0.32</v>
      </c>
      <c r="I240" s="148" t="s">
        <v>538</v>
      </c>
    </row>
    <row r="241" spans="1:9">
      <c r="A241" s="2" t="s">
        <v>141</v>
      </c>
      <c r="B241" s="147">
        <v>296</v>
      </c>
      <c r="C241" s="2">
        <v>3</v>
      </c>
      <c r="D241" s="2">
        <v>120</v>
      </c>
      <c r="E241" s="2" t="s">
        <v>224</v>
      </c>
      <c r="F241" s="2"/>
      <c r="G241" s="2"/>
      <c r="H241" s="2">
        <v>0.253</v>
      </c>
      <c r="I241" s="148" t="s">
        <v>538</v>
      </c>
    </row>
    <row r="242" spans="1:9">
      <c r="A242" s="2" t="s">
        <v>263</v>
      </c>
      <c r="B242" s="147">
        <v>343</v>
      </c>
      <c r="C242" s="2">
        <v>3</v>
      </c>
      <c r="D242" s="2">
        <v>150</v>
      </c>
      <c r="E242" s="2" t="s">
        <v>224</v>
      </c>
      <c r="F242" s="2"/>
      <c r="G242" s="2"/>
      <c r="H242" s="2">
        <v>0.20599999999999999</v>
      </c>
      <c r="I242" s="148" t="s">
        <v>538</v>
      </c>
    </row>
    <row r="243" spans="1:9">
      <c r="A243" s="2" t="s">
        <v>264</v>
      </c>
      <c r="B243" s="147">
        <v>395</v>
      </c>
      <c r="C243" s="2">
        <v>3</v>
      </c>
      <c r="D243" s="2">
        <v>185</v>
      </c>
      <c r="E243" s="2" t="s">
        <v>224</v>
      </c>
      <c r="F243" s="2"/>
      <c r="G243" s="2"/>
      <c r="H243" s="2">
        <v>0.16400000000000001</v>
      </c>
      <c r="I243" s="148" t="s">
        <v>538</v>
      </c>
    </row>
    <row r="244" spans="1:9">
      <c r="A244" s="2" t="s">
        <v>265</v>
      </c>
      <c r="B244" s="147">
        <v>471</v>
      </c>
      <c r="C244" s="2">
        <v>3</v>
      </c>
      <c r="D244" s="2">
        <v>240</v>
      </c>
      <c r="E244" s="2" t="s">
        <v>224</v>
      </c>
      <c r="F244" s="2"/>
      <c r="G244" s="2"/>
      <c r="H244" s="2">
        <v>0.125</v>
      </c>
      <c r="I244" s="148" t="s">
        <v>538</v>
      </c>
    </row>
    <row r="245" spans="1:9">
      <c r="A245" s="2" t="s">
        <v>748</v>
      </c>
      <c r="B245" s="147">
        <v>471</v>
      </c>
      <c r="C245" s="2">
        <v>3</v>
      </c>
      <c r="D245" s="2">
        <v>240</v>
      </c>
      <c r="E245" s="2" t="s">
        <v>224</v>
      </c>
      <c r="F245" s="2"/>
      <c r="G245" s="2"/>
      <c r="H245" s="2">
        <v>0.125</v>
      </c>
      <c r="I245" s="148" t="s">
        <v>538</v>
      </c>
    </row>
    <row r="246" spans="1:9">
      <c r="A246" s="2" t="s">
        <v>1170</v>
      </c>
      <c r="B246" s="147">
        <v>395</v>
      </c>
      <c r="C246" s="2">
        <v>3</v>
      </c>
      <c r="D246" s="2">
        <v>185</v>
      </c>
      <c r="E246" s="2" t="s">
        <v>224</v>
      </c>
      <c r="F246" s="2"/>
      <c r="G246" s="2"/>
      <c r="H246" s="2">
        <v>0.16400000000000001</v>
      </c>
      <c r="I246" s="148" t="s">
        <v>538</v>
      </c>
    </row>
    <row r="247" spans="1:9">
      <c r="A247" s="2" t="s">
        <v>1182</v>
      </c>
      <c r="B247" s="147">
        <v>296</v>
      </c>
      <c r="C247" s="2">
        <v>3</v>
      </c>
      <c r="D247" s="2">
        <v>120</v>
      </c>
      <c r="E247" s="2" t="s">
        <v>224</v>
      </c>
      <c r="F247" s="2"/>
      <c r="G247" s="2"/>
      <c r="H247" s="2">
        <v>0.253</v>
      </c>
      <c r="I247" s="148" t="s">
        <v>538</v>
      </c>
    </row>
    <row r="248" spans="1:9">
      <c r="A248" s="2" t="s">
        <v>1183</v>
      </c>
      <c r="B248" s="147">
        <v>471</v>
      </c>
      <c r="C248" s="2">
        <v>3</v>
      </c>
      <c r="D248" s="2">
        <v>240</v>
      </c>
      <c r="E248" s="2" t="s">
        <v>224</v>
      </c>
      <c r="F248" s="2"/>
      <c r="G248" s="2"/>
      <c r="H248" s="2">
        <v>0.125</v>
      </c>
      <c r="I248" s="148" t="s">
        <v>538</v>
      </c>
    </row>
    <row r="249" spans="1:9">
      <c r="A249" s="2" t="s">
        <v>1184</v>
      </c>
      <c r="B249" s="147">
        <v>343</v>
      </c>
      <c r="C249" s="2">
        <v>3</v>
      </c>
      <c r="D249" s="2">
        <v>150</v>
      </c>
      <c r="E249" s="2" t="s">
        <v>224</v>
      </c>
      <c r="F249" s="2"/>
      <c r="G249" s="2"/>
      <c r="H249" s="2">
        <v>0.20599999999999999</v>
      </c>
      <c r="I249" s="148" t="s">
        <v>538</v>
      </c>
    </row>
    <row r="250" spans="1:9">
      <c r="A250" s="2" t="s">
        <v>1185</v>
      </c>
      <c r="B250" s="147">
        <v>296</v>
      </c>
      <c r="C250" s="2">
        <v>3</v>
      </c>
      <c r="D250" s="2">
        <v>120</v>
      </c>
      <c r="E250" s="2" t="s">
        <v>224</v>
      </c>
      <c r="F250" s="2"/>
      <c r="G250" s="2"/>
      <c r="H250" s="2">
        <v>0.253</v>
      </c>
      <c r="I250" s="148" t="s">
        <v>538</v>
      </c>
    </row>
    <row r="251" spans="1:9">
      <c r="A251" s="2" t="s">
        <v>1186</v>
      </c>
      <c r="B251" s="147">
        <v>395</v>
      </c>
      <c r="C251" s="2">
        <v>3</v>
      </c>
      <c r="D251" s="2">
        <v>185</v>
      </c>
      <c r="E251" s="2" t="s">
        <v>224</v>
      </c>
      <c r="F251" s="2"/>
      <c r="G251" s="2"/>
      <c r="H251" s="2">
        <v>0.16400000000000001</v>
      </c>
      <c r="I251" s="148" t="s">
        <v>538</v>
      </c>
    </row>
    <row r="252" spans="1:9">
      <c r="A252" s="2" t="s">
        <v>1187</v>
      </c>
      <c r="B252" s="147">
        <v>395</v>
      </c>
      <c r="C252" s="2">
        <v>3</v>
      </c>
      <c r="D252" s="2">
        <v>185</v>
      </c>
      <c r="E252" s="2" t="s">
        <v>224</v>
      </c>
      <c r="F252" s="2"/>
      <c r="G252" s="2"/>
      <c r="H252" s="2">
        <v>0.16400000000000001</v>
      </c>
      <c r="I252" s="148" t="s">
        <v>538</v>
      </c>
    </row>
    <row r="253" spans="1:9">
      <c r="A253" s="2" t="s">
        <v>1188</v>
      </c>
      <c r="B253" s="147">
        <v>253</v>
      </c>
      <c r="C253" s="2">
        <v>3</v>
      </c>
      <c r="D253" s="2">
        <v>95</v>
      </c>
      <c r="E253" s="2" t="s">
        <v>224</v>
      </c>
      <c r="F253" s="2"/>
      <c r="G253" s="2"/>
      <c r="H253" s="2">
        <v>0.32</v>
      </c>
      <c r="I253" s="148" t="s">
        <v>538</v>
      </c>
    </row>
    <row r="254" spans="1:9">
      <c r="A254" s="2"/>
      <c r="B254" s="2"/>
      <c r="C254" s="2"/>
      <c r="D254" s="2"/>
      <c r="E254" s="2"/>
      <c r="F254" s="2"/>
      <c r="G254" s="2"/>
      <c r="H254" s="2"/>
    </row>
    <row r="255" spans="1:9">
      <c r="A255" s="1"/>
      <c r="B255" s="1"/>
      <c r="C255" s="1"/>
      <c r="D255" s="1"/>
      <c r="E255" s="1"/>
      <c r="F255" s="1"/>
      <c r="G255" s="1"/>
      <c r="H255" s="1"/>
    </row>
    <row r="256" spans="1:9">
      <c r="A256" s="2" t="s">
        <v>266</v>
      </c>
      <c r="B256" s="147">
        <v>165</v>
      </c>
      <c r="C256" s="2">
        <v>3</v>
      </c>
      <c r="D256" s="2">
        <v>50</v>
      </c>
      <c r="E256" s="2" t="s">
        <v>224</v>
      </c>
      <c r="F256" s="2"/>
      <c r="G256" s="2"/>
      <c r="H256" s="2">
        <v>0.64100000000000001</v>
      </c>
      <c r="I256" s="148" t="s">
        <v>538</v>
      </c>
    </row>
    <row r="257" spans="1:9">
      <c r="A257" s="2" t="s">
        <v>267</v>
      </c>
      <c r="B257" s="147">
        <v>215</v>
      </c>
      <c r="C257" s="2">
        <v>3</v>
      </c>
      <c r="D257" s="2">
        <v>70</v>
      </c>
      <c r="E257" s="2" t="s">
        <v>224</v>
      </c>
      <c r="F257" s="2"/>
      <c r="G257" s="2"/>
      <c r="H257" s="2">
        <v>0.443</v>
      </c>
      <c r="I257" s="148" t="s">
        <v>538</v>
      </c>
    </row>
    <row r="258" spans="1:9">
      <c r="A258" s="2" t="s">
        <v>268</v>
      </c>
      <c r="B258" s="147">
        <v>264</v>
      </c>
      <c r="C258" s="2">
        <v>3</v>
      </c>
      <c r="D258" s="2">
        <v>95</v>
      </c>
      <c r="E258" s="2" t="s">
        <v>224</v>
      </c>
      <c r="F258" s="2"/>
      <c r="G258" s="2"/>
      <c r="H258" s="2">
        <v>0.32</v>
      </c>
      <c r="I258" s="148" t="s">
        <v>538</v>
      </c>
    </row>
    <row r="259" spans="1:9">
      <c r="A259" s="2" t="s">
        <v>269</v>
      </c>
      <c r="B259" s="147">
        <v>308</v>
      </c>
      <c r="C259" s="2">
        <v>3</v>
      </c>
      <c r="D259" s="2">
        <v>120</v>
      </c>
      <c r="E259" s="2" t="s">
        <v>224</v>
      </c>
      <c r="F259" s="2"/>
      <c r="G259" s="2"/>
      <c r="H259" s="2">
        <v>0.253</v>
      </c>
      <c r="I259" s="148" t="s">
        <v>538</v>
      </c>
    </row>
    <row r="260" spans="1:9">
      <c r="A260" s="2" t="s">
        <v>270</v>
      </c>
      <c r="B260" s="147">
        <v>358</v>
      </c>
      <c r="C260" s="2">
        <v>3</v>
      </c>
      <c r="D260" s="2">
        <v>150</v>
      </c>
      <c r="E260" s="2" t="s">
        <v>224</v>
      </c>
      <c r="F260" s="2"/>
      <c r="G260" s="2"/>
      <c r="H260" s="2">
        <v>0.20599999999999999</v>
      </c>
      <c r="I260" s="148" t="s">
        <v>538</v>
      </c>
    </row>
    <row r="261" spans="1:9">
      <c r="A261" s="2" t="s">
        <v>271</v>
      </c>
      <c r="B261" s="147">
        <v>413</v>
      </c>
      <c r="C261" s="2">
        <v>3</v>
      </c>
      <c r="D261" s="2">
        <v>185</v>
      </c>
      <c r="E261" s="2" t="s">
        <v>224</v>
      </c>
      <c r="F261" s="2"/>
      <c r="G261" s="2"/>
      <c r="H261" s="2">
        <v>0.16400000000000001</v>
      </c>
      <c r="I261" s="148" t="s">
        <v>538</v>
      </c>
    </row>
    <row r="262" spans="1:9">
      <c r="A262" s="2" t="s">
        <v>272</v>
      </c>
      <c r="B262" s="147">
        <v>492</v>
      </c>
      <c r="C262" s="2">
        <v>3</v>
      </c>
      <c r="D262" s="2">
        <v>240</v>
      </c>
      <c r="E262" s="2" t="s">
        <v>224</v>
      </c>
      <c r="F262" s="2"/>
      <c r="G262" s="2"/>
      <c r="H262" s="2">
        <v>0.125</v>
      </c>
      <c r="I262" s="148" t="s">
        <v>538</v>
      </c>
    </row>
    <row r="263" spans="1:9">
      <c r="A263" s="2"/>
      <c r="B263" s="2"/>
      <c r="C263" s="2"/>
      <c r="D263" s="2"/>
      <c r="E263" s="2"/>
      <c r="F263" s="2"/>
      <c r="G263" s="2"/>
      <c r="H263" s="2"/>
    </row>
    <row r="264" spans="1:9">
      <c r="A264" s="2"/>
      <c r="B264" s="2"/>
      <c r="C264" s="2"/>
      <c r="D264" s="2"/>
      <c r="E264" s="2"/>
      <c r="F264" s="2"/>
      <c r="G264" s="2"/>
      <c r="H264" s="2"/>
    </row>
    <row r="265" spans="1:9">
      <c r="A265" s="2"/>
      <c r="B265" s="2"/>
      <c r="C265" s="2"/>
      <c r="D265" s="2"/>
      <c r="E265" s="2"/>
      <c r="F265" s="2"/>
      <c r="G265" s="2"/>
      <c r="H265" s="2"/>
    </row>
    <row r="266" spans="1:9">
      <c r="A266" s="2"/>
      <c r="B266" s="2"/>
      <c r="C266" s="2"/>
      <c r="D266" s="2"/>
      <c r="E266" s="2"/>
      <c r="F266" s="2"/>
      <c r="G266" s="2"/>
      <c r="H266" s="2"/>
    </row>
    <row r="267" spans="1:9">
      <c r="A267" s="1"/>
      <c r="B267" s="1"/>
      <c r="C267" s="1"/>
      <c r="D267" s="1"/>
      <c r="E267" s="1"/>
      <c r="F267" s="1"/>
      <c r="G267" s="1"/>
      <c r="H267" s="1"/>
    </row>
    <row r="268" spans="1:9">
      <c r="A268" s="2" t="s">
        <v>273</v>
      </c>
      <c r="B268" s="147">
        <v>52</v>
      </c>
      <c r="C268" s="2">
        <v>3</v>
      </c>
      <c r="D268" s="2">
        <v>16</v>
      </c>
      <c r="E268" s="2" t="s">
        <v>224</v>
      </c>
      <c r="F268" s="2"/>
      <c r="G268" s="2"/>
      <c r="H268" s="2">
        <v>1.93</v>
      </c>
      <c r="I268" s="145" t="s">
        <v>384</v>
      </c>
    </row>
    <row r="269" spans="1:9">
      <c r="A269" s="2" t="s">
        <v>274</v>
      </c>
      <c r="B269" s="147">
        <v>66</v>
      </c>
      <c r="C269" s="2">
        <v>3</v>
      </c>
      <c r="D269" s="2">
        <v>25</v>
      </c>
      <c r="E269" s="2" t="s">
        <v>224</v>
      </c>
      <c r="F269" s="2"/>
      <c r="G269" s="2"/>
      <c r="H269" s="2">
        <v>1.23</v>
      </c>
      <c r="I269" s="145" t="s">
        <v>384</v>
      </c>
    </row>
    <row r="270" spans="1:9">
      <c r="A270" s="2" t="s">
        <v>275</v>
      </c>
      <c r="B270" s="147">
        <v>80</v>
      </c>
      <c r="C270" s="2">
        <v>3</v>
      </c>
      <c r="D270" s="2">
        <v>35</v>
      </c>
      <c r="E270" s="2" t="s">
        <v>224</v>
      </c>
      <c r="F270" s="2"/>
      <c r="G270" s="2"/>
      <c r="H270" s="2">
        <v>0.88300000000000001</v>
      </c>
      <c r="I270" s="145" t="s">
        <v>384</v>
      </c>
    </row>
    <row r="271" spans="1:9">
      <c r="A271" s="2" t="s">
        <v>276</v>
      </c>
      <c r="B271" s="147">
        <v>94</v>
      </c>
      <c r="C271" s="2">
        <v>3</v>
      </c>
      <c r="D271" s="2">
        <v>50</v>
      </c>
      <c r="E271" s="2" t="s">
        <v>224</v>
      </c>
      <c r="F271" s="2"/>
      <c r="G271" s="2"/>
      <c r="H271" s="2">
        <v>0.61899999999999999</v>
      </c>
      <c r="I271" s="145" t="s">
        <v>384</v>
      </c>
    </row>
    <row r="272" spans="1:9">
      <c r="A272" s="2" t="s">
        <v>277</v>
      </c>
      <c r="B272" s="147">
        <v>117</v>
      </c>
      <c r="C272" s="2">
        <v>3</v>
      </c>
      <c r="D272" s="2">
        <v>75</v>
      </c>
      <c r="E272" s="2" t="s">
        <v>224</v>
      </c>
      <c r="F272" s="2"/>
      <c r="G272" s="2"/>
      <c r="H272" s="2">
        <v>0.442</v>
      </c>
      <c r="I272" s="145" t="s">
        <v>384</v>
      </c>
    </row>
    <row r="273" spans="1:9">
      <c r="A273" s="2" t="s">
        <v>278</v>
      </c>
      <c r="B273" s="147">
        <v>138</v>
      </c>
      <c r="C273" s="2">
        <v>3</v>
      </c>
      <c r="D273" s="2">
        <v>95</v>
      </c>
      <c r="E273" s="2" t="s">
        <v>224</v>
      </c>
      <c r="F273" s="2"/>
      <c r="G273" s="2"/>
      <c r="H273" s="2">
        <v>0.32500000000000001</v>
      </c>
      <c r="I273" s="145" t="s">
        <v>384</v>
      </c>
    </row>
    <row r="274" spans="1:9">
      <c r="A274" s="2" t="s">
        <v>279</v>
      </c>
      <c r="B274" s="147">
        <v>157</v>
      </c>
      <c r="C274" s="2">
        <v>3</v>
      </c>
      <c r="D274" s="2">
        <v>120</v>
      </c>
      <c r="E274" s="2" t="s">
        <v>224</v>
      </c>
      <c r="F274" s="2"/>
      <c r="G274" s="2"/>
      <c r="H274" s="2">
        <v>0.25800000000000001</v>
      </c>
      <c r="I274" s="145" t="s">
        <v>384</v>
      </c>
    </row>
    <row r="275" spans="1:9">
      <c r="A275" s="2" t="s">
        <v>280</v>
      </c>
      <c r="B275" s="147">
        <v>178</v>
      </c>
      <c r="C275" s="2">
        <v>3</v>
      </c>
      <c r="D275" s="2">
        <v>150</v>
      </c>
      <c r="E275" s="2" t="s">
        <v>224</v>
      </c>
      <c r="F275" s="2"/>
      <c r="G275" s="2"/>
      <c r="H275" s="2">
        <v>0.20599999999999999</v>
      </c>
      <c r="I275" s="145" t="s">
        <v>384</v>
      </c>
    </row>
    <row r="276" spans="1:9">
      <c r="A276" s="2" t="s">
        <v>281</v>
      </c>
      <c r="B276" s="147">
        <v>200</v>
      </c>
      <c r="C276" s="2">
        <v>3</v>
      </c>
      <c r="D276" s="2">
        <v>185</v>
      </c>
      <c r="E276" s="2" t="s">
        <v>224</v>
      </c>
      <c r="F276" s="2"/>
      <c r="G276" s="2"/>
      <c r="H276" s="2">
        <v>0.16700000000000001</v>
      </c>
      <c r="I276" s="145" t="s">
        <v>384</v>
      </c>
    </row>
    <row r="277" spans="1:9">
      <c r="A277" s="2" t="s">
        <v>282</v>
      </c>
      <c r="B277" s="147">
        <v>230</v>
      </c>
      <c r="C277" s="2">
        <v>3</v>
      </c>
      <c r="D277" s="2">
        <v>240</v>
      </c>
      <c r="E277" s="2" t="s">
        <v>224</v>
      </c>
      <c r="F277" s="2"/>
      <c r="G277" s="2"/>
      <c r="H277" s="2">
        <v>0.128</v>
      </c>
      <c r="I277" s="145" t="s">
        <v>384</v>
      </c>
    </row>
    <row r="278" spans="1:9">
      <c r="A278" s="2" t="s">
        <v>751</v>
      </c>
      <c r="B278" s="147">
        <v>157</v>
      </c>
      <c r="C278" s="2">
        <v>3</v>
      </c>
      <c r="D278" s="2">
        <v>120</v>
      </c>
      <c r="E278" s="2" t="s">
        <v>224</v>
      </c>
      <c r="F278" s="2"/>
      <c r="G278" s="2"/>
      <c r="H278" s="2">
        <v>0.25800000000000001</v>
      </c>
    </row>
    <row r="279" spans="1:9">
      <c r="A279" s="2"/>
      <c r="B279" s="2"/>
      <c r="C279" s="2"/>
      <c r="D279" s="2"/>
      <c r="E279" s="2"/>
      <c r="F279" s="2"/>
      <c r="G279" s="2"/>
      <c r="H279" s="2"/>
    </row>
    <row r="280" spans="1:9">
      <c r="A280" s="2"/>
      <c r="B280" s="2"/>
      <c r="C280" s="2"/>
      <c r="D280" s="2"/>
      <c r="E280" s="2"/>
      <c r="F280" s="2"/>
      <c r="G280" s="2"/>
      <c r="H280" s="2"/>
    </row>
    <row r="281" spans="1:9">
      <c r="A281" s="2"/>
      <c r="B281" s="2"/>
      <c r="C281" s="2"/>
      <c r="D281" s="2"/>
      <c r="E281" s="2"/>
      <c r="F281" s="2"/>
      <c r="G281" s="2"/>
      <c r="H281" s="2"/>
    </row>
    <row r="282" spans="1:9">
      <c r="A282" s="1"/>
      <c r="B282" s="1"/>
      <c r="C282" s="1"/>
      <c r="D282" s="1"/>
      <c r="E282" s="1"/>
      <c r="F282" s="1"/>
      <c r="G282" s="1"/>
      <c r="H282" s="1"/>
    </row>
    <row r="283" spans="1:9">
      <c r="A283" s="2" t="s">
        <v>544</v>
      </c>
      <c r="B283" s="147">
        <v>61</v>
      </c>
      <c r="C283" s="2">
        <v>3</v>
      </c>
      <c r="D283" s="2">
        <v>16</v>
      </c>
      <c r="E283" s="2" t="s">
        <v>224</v>
      </c>
      <c r="F283" s="2"/>
      <c r="G283" s="2"/>
      <c r="H283" s="2">
        <v>1.93</v>
      </c>
      <c r="I283" s="145" t="s">
        <v>384</v>
      </c>
    </row>
    <row r="284" spans="1:9">
      <c r="A284" s="2" t="s">
        <v>545</v>
      </c>
      <c r="B284" s="147">
        <v>78</v>
      </c>
      <c r="C284" s="2">
        <v>3</v>
      </c>
      <c r="D284" s="2">
        <v>25</v>
      </c>
      <c r="E284" s="2" t="s">
        <v>224</v>
      </c>
      <c r="F284" s="2"/>
      <c r="G284" s="2"/>
      <c r="H284" s="2">
        <v>1.23</v>
      </c>
      <c r="I284" s="145" t="s">
        <v>384</v>
      </c>
    </row>
    <row r="285" spans="1:9">
      <c r="A285" s="2" t="s">
        <v>546</v>
      </c>
      <c r="B285" s="147">
        <v>94</v>
      </c>
      <c r="C285" s="2">
        <v>3</v>
      </c>
      <c r="D285" s="2">
        <v>35</v>
      </c>
      <c r="E285" s="2" t="s">
        <v>224</v>
      </c>
      <c r="F285" s="2"/>
      <c r="G285" s="2"/>
      <c r="H285" s="2">
        <v>0.88300000000000001</v>
      </c>
      <c r="I285" s="145" t="s">
        <v>384</v>
      </c>
    </row>
    <row r="286" spans="1:9">
      <c r="A286" s="2" t="s">
        <v>547</v>
      </c>
      <c r="B286" s="147">
        <v>112</v>
      </c>
      <c r="C286" s="2">
        <v>3</v>
      </c>
      <c r="D286" s="2">
        <v>50</v>
      </c>
      <c r="E286" s="2" t="s">
        <v>224</v>
      </c>
      <c r="F286" s="2"/>
      <c r="G286" s="2"/>
      <c r="H286" s="2">
        <v>0.61899999999999999</v>
      </c>
      <c r="I286" s="145" t="s">
        <v>384</v>
      </c>
    </row>
    <row r="287" spans="1:9">
      <c r="A287" s="2" t="s">
        <v>548</v>
      </c>
      <c r="B287" s="147">
        <v>138</v>
      </c>
      <c r="C287" s="2">
        <v>3</v>
      </c>
      <c r="D287" s="2">
        <v>75</v>
      </c>
      <c r="E287" s="2" t="s">
        <v>224</v>
      </c>
      <c r="F287" s="2"/>
      <c r="G287" s="2"/>
      <c r="H287" s="2">
        <v>0.442</v>
      </c>
      <c r="I287" s="145" t="s">
        <v>384</v>
      </c>
    </row>
    <row r="288" spans="1:9">
      <c r="A288" s="2" t="s">
        <v>549</v>
      </c>
      <c r="B288" s="147">
        <v>164</v>
      </c>
      <c r="C288" s="2">
        <v>3</v>
      </c>
      <c r="D288" s="2">
        <v>95</v>
      </c>
      <c r="E288" s="2" t="s">
        <v>224</v>
      </c>
      <c r="F288" s="2"/>
      <c r="G288" s="2"/>
      <c r="H288" s="2">
        <v>0.32500000000000001</v>
      </c>
      <c r="I288" s="145" t="s">
        <v>384</v>
      </c>
    </row>
    <row r="289" spans="1:9">
      <c r="A289" s="2" t="s">
        <v>550</v>
      </c>
      <c r="B289" s="147">
        <v>186</v>
      </c>
      <c r="C289" s="2">
        <v>3</v>
      </c>
      <c r="D289" s="2">
        <v>120</v>
      </c>
      <c r="E289" s="2" t="s">
        <v>224</v>
      </c>
      <c r="F289" s="2"/>
      <c r="G289" s="2"/>
      <c r="H289" s="2">
        <v>0.25800000000000001</v>
      </c>
      <c r="I289" s="145" t="s">
        <v>384</v>
      </c>
    </row>
    <row r="290" spans="1:9">
      <c r="A290" s="2" t="s">
        <v>553</v>
      </c>
      <c r="B290" s="147">
        <v>210</v>
      </c>
      <c r="C290" s="2">
        <v>3</v>
      </c>
      <c r="D290" s="2">
        <v>150</v>
      </c>
      <c r="E290" s="2" t="s">
        <v>224</v>
      </c>
      <c r="F290" s="2"/>
      <c r="G290" s="2"/>
      <c r="H290" s="2">
        <v>0.20599999999999999</v>
      </c>
      <c r="I290" s="145" t="s">
        <v>384</v>
      </c>
    </row>
    <row r="291" spans="1:9">
      <c r="A291" s="2" t="s">
        <v>551</v>
      </c>
      <c r="B291" s="147">
        <v>236</v>
      </c>
      <c r="C291" s="2">
        <v>3</v>
      </c>
      <c r="D291" s="2">
        <v>185</v>
      </c>
      <c r="E291" s="2" t="s">
        <v>224</v>
      </c>
      <c r="F291" s="2"/>
      <c r="G291" s="2"/>
      <c r="H291" s="2">
        <v>0.16700000000000001</v>
      </c>
      <c r="I291" s="145" t="s">
        <v>384</v>
      </c>
    </row>
    <row r="292" spans="1:9">
      <c r="A292" s="2" t="s">
        <v>552</v>
      </c>
      <c r="B292" s="147">
        <v>272</v>
      </c>
      <c r="C292" s="2">
        <v>3</v>
      </c>
      <c r="D292" s="2">
        <v>240</v>
      </c>
      <c r="E292" s="2" t="s">
        <v>224</v>
      </c>
      <c r="F292" s="2"/>
      <c r="G292" s="2"/>
      <c r="H292" s="2">
        <v>0.128</v>
      </c>
      <c r="I292" s="145" t="s">
        <v>384</v>
      </c>
    </row>
    <row r="293" spans="1:9">
      <c r="A293" s="2" t="s">
        <v>747</v>
      </c>
      <c r="B293" s="147">
        <v>308</v>
      </c>
      <c r="C293" s="2">
        <v>3</v>
      </c>
      <c r="D293" s="2">
        <v>300</v>
      </c>
      <c r="E293" s="2" t="s">
        <v>224</v>
      </c>
      <c r="F293" s="2"/>
      <c r="G293" s="2"/>
      <c r="H293" s="2">
        <v>0.128</v>
      </c>
      <c r="I293" s="145" t="s">
        <v>384</v>
      </c>
    </row>
    <row r="294" spans="1:9">
      <c r="A294" s="2" t="s">
        <v>750</v>
      </c>
      <c r="B294" s="147">
        <v>186</v>
      </c>
      <c r="C294" s="2">
        <v>3</v>
      </c>
      <c r="D294" s="2">
        <v>120</v>
      </c>
      <c r="E294" s="2" t="s">
        <v>224</v>
      </c>
      <c r="F294" s="2"/>
      <c r="G294" s="2"/>
      <c r="H294" s="2">
        <v>0.25800000000000001</v>
      </c>
    </row>
    <row r="295" spans="1:9">
      <c r="A295" s="2" t="s">
        <v>1174</v>
      </c>
      <c r="B295" s="147">
        <v>272</v>
      </c>
      <c r="C295" s="2">
        <v>3</v>
      </c>
      <c r="D295" s="2">
        <v>240</v>
      </c>
      <c r="E295" s="2" t="s">
        <v>224</v>
      </c>
      <c r="F295" s="2"/>
      <c r="G295" s="2"/>
      <c r="H295" s="2">
        <v>0.128</v>
      </c>
      <c r="I295" s="145" t="s">
        <v>384</v>
      </c>
    </row>
    <row r="296" spans="1:9">
      <c r="A296" s="2"/>
      <c r="B296" s="2"/>
      <c r="C296" s="2"/>
      <c r="D296" s="2"/>
      <c r="E296" s="2"/>
      <c r="F296" s="2"/>
      <c r="G296" s="2"/>
      <c r="H296" s="2"/>
    </row>
    <row r="297" spans="1:9">
      <c r="A297" s="1"/>
      <c r="B297" s="1"/>
      <c r="C297" s="1"/>
      <c r="D297" s="1"/>
      <c r="E297" s="1"/>
      <c r="F297" s="1"/>
      <c r="G297" s="1"/>
      <c r="H297" s="1"/>
    </row>
    <row r="298" spans="1:9">
      <c r="A298" s="2" t="s">
        <v>283</v>
      </c>
      <c r="B298" s="2">
        <v>220</v>
      </c>
      <c r="C298" s="2">
        <v>3</v>
      </c>
      <c r="D298" s="2">
        <v>45</v>
      </c>
      <c r="E298" s="2" t="s">
        <v>148</v>
      </c>
      <c r="F298" s="2"/>
      <c r="G298" s="2"/>
      <c r="H298" s="2">
        <v>0.44444444444444442</v>
      </c>
    </row>
    <row r="299" spans="1:9">
      <c r="A299" s="2" t="s">
        <v>284</v>
      </c>
      <c r="B299" s="2">
        <v>295</v>
      </c>
      <c r="C299" s="2">
        <v>3</v>
      </c>
      <c r="D299" s="2">
        <v>60</v>
      </c>
      <c r="E299" s="2" t="s">
        <v>148</v>
      </c>
      <c r="F299" s="2"/>
      <c r="G299" s="2"/>
      <c r="H299" s="2">
        <v>0.33333333333333331</v>
      </c>
    </row>
    <row r="300" spans="1:9">
      <c r="A300" s="2" t="s">
        <v>285</v>
      </c>
      <c r="B300" s="2">
        <v>360</v>
      </c>
      <c r="C300" s="2">
        <v>3</v>
      </c>
      <c r="D300" s="2">
        <v>75</v>
      </c>
      <c r="E300" s="2" t="s">
        <v>148</v>
      </c>
      <c r="F300" s="2"/>
      <c r="G300" s="2"/>
      <c r="H300" s="2">
        <v>0.26666666666666666</v>
      </c>
    </row>
    <row r="301" spans="1:9">
      <c r="A301" s="2" t="s">
        <v>286</v>
      </c>
      <c r="B301" s="2">
        <v>430</v>
      </c>
      <c r="C301" s="2">
        <v>3</v>
      </c>
      <c r="D301" s="2">
        <v>90</v>
      </c>
      <c r="E301" s="2" t="s">
        <v>148</v>
      </c>
      <c r="F301" s="2"/>
      <c r="G301" s="2"/>
      <c r="H301" s="2">
        <v>0.22222222222222221</v>
      </c>
    </row>
    <row r="302" spans="1:9">
      <c r="A302" s="2" t="s">
        <v>287</v>
      </c>
      <c r="B302" s="2">
        <v>730</v>
      </c>
      <c r="C302" s="2">
        <v>3</v>
      </c>
      <c r="D302" s="2">
        <v>200</v>
      </c>
      <c r="E302" s="2" t="s">
        <v>148</v>
      </c>
      <c r="F302" s="2"/>
      <c r="G302" s="2"/>
      <c r="H302" s="2">
        <v>0.1</v>
      </c>
    </row>
    <row r="303" spans="1:9">
      <c r="A303" s="2" t="s">
        <v>288</v>
      </c>
      <c r="B303" s="2">
        <v>1280</v>
      </c>
      <c r="C303" s="2">
        <v>3</v>
      </c>
      <c r="D303" s="2">
        <v>400</v>
      </c>
      <c r="E303" s="2" t="s">
        <v>148</v>
      </c>
      <c r="F303" s="2"/>
      <c r="G303" s="2"/>
      <c r="H303" s="2">
        <v>0.05</v>
      </c>
    </row>
    <row r="304" spans="1:9">
      <c r="A304" s="2" t="s">
        <v>289</v>
      </c>
      <c r="B304" s="2">
        <v>840</v>
      </c>
      <c r="C304" s="2">
        <v>3</v>
      </c>
      <c r="D304" s="2">
        <v>250</v>
      </c>
      <c r="E304" s="2" t="s">
        <v>148</v>
      </c>
      <c r="F304" s="2"/>
      <c r="G304" s="2"/>
      <c r="H304" s="2">
        <v>0.08</v>
      </c>
    </row>
    <row r="305" spans="1:8">
      <c r="A305" s="2" t="s">
        <v>290</v>
      </c>
      <c r="B305" s="2">
        <v>1350</v>
      </c>
      <c r="C305" s="2">
        <v>3</v>
      </c>
      <c r="D305" s="2">
        <v>500</v>
      </c>
      <c r="E305" s="2" t="s">
        <v>148</v>
      </c>
      <c r="F305" s="2"/>
      <c r="G305" s="2"/>
      <c r="H305" s="2">
        <v>0.04</v>
      </c>
    </row>
    <row r="306" spans="1:8">
      <c r="A306" s="2" t="s">
        <v>291</v>
      </c>
      <c r="B306" s="2">
        <v>1000</v>
      </c>
      <c r="C306" s="2">
        <v>3</v>
      </c>
      <c r="D306" s="2">
        <v>300</v>
      </c>
      <c r="E306" s="2" t="s">
        <v>148</v>
      </c>
      <c r="F306" s="2"/>
      <c r="G306" s="2"/>
      <c r="H306" s="2">
        <v>6.6666666666666666E-2</v>
      </c>
    </row>
    <row r="307" spans="1:8">
      <c r="A307" s="2" t="s">
        <v>292</v>
      </c>
      <c r="B307" s="2">
        <v>1450</v>
      </c>
      <c r="C307" s="2">
        <v>3</v>
      </c>
      <c r="D307" s="2">
        <v>600</v>
      </c>
      <c r="E307" s="2" t="s">
        <v>148</v>
      </c>
      <c r="F307" s="2"/>
      <c r="G307" s="2"/>
      <c r="H307" s="2">
        <v>3.3333333333333333E-2</v>
      </c>
    </row>
    <row r="308" spans="1:8">
      <c r="A308" s="2" t="s">
        <v>293</v>
      </c>
      <c r="B308" s="2">
        <v>1280</v>
      </c>
      <c r="C308" s="2">
        <v>3</v>
      </c>
      <c r="D308" s="2">
        <v>400</v>
      </c>
      <c r="E308" s="2" t="s">
        <v>148</v>
      </c>
      <c r="F308" s="2"/>
      <c r="G308" s="2"/>
      <c r="H308" s="2">
        <v>0.05</v>
      </c>
    </row>
    <row r="309" spans="1:8">
      <c r="A309" s="2" t="s">
        <v>294</v>
      </c>
      <c r="B309" s="2">
        <v>1850</v>
      </c>
      <c r="C309" s="2">
        <v>3</v>
      </c>
      <c r="D309" s="2">
        <v>800</v>
      </c>
      <c r="E309" s="2" t="s">
        <v>148</v>
      </c>
      <c r="F309" s="2"/>
      <c r="G309" s="2"/>
      <c r="H309" s="2">
        <v>2.5000000000000001E-2</v>
      </c>
    </row>
    <row r="310" spans="1:8">
      <c r="A310" s="2" t="s">
        <v>295</v>
      </c>
      <c r="B310" s="2">
        <v>2250</v>
      </c>
      <c r="C310" s="2">
        <v>3</v>
      </c>
      <c r="D310" s="2">
        <v>1000</v>
      </c>
      <c r="E310" s="2" t="s">
        <v>148</v>
      </c>
      <c r="F310" s="2"/>
      <c r="G310" s="2"/>
      <c r="H310" s="2">
        <v>0.02</v>
      </c>
    </row>
    <row r="311" spans="1:8">
      <c r="A311" s="2" t="s">
        <v>296</v>
      </c>
      <c r="B311" s="2">
        <v>2650</v>
      </c>
      <c r="C311" s="2">
        <v>3</v>
      </c>
      <c r="D311" s="2">
        <v>1200</v>
      </c>
      <c r="E311" s="2" t="s">
        <v>148</v>
      </c>
      <c r="F311" s="2"/>
      <c r="G311" s="2"/>
      <c r="H311" s="2">
        <v>1.6666666666666666E-2</v>
      </c>
    </row>
    <row r="312" spans="1:8">
      <c r="A312" s="2" t="s">
        <v>297</v>
      </c>
      <c r="B312" s="2">
        <v>1510</v>
      </c>
      <c r="C312" s="2">
        <v>3</v>
      </c>
      <c r="D312" s="2">
        <v>625</v>
      </c>
      <c r="E312" s="2" t="s">
        <v>148</v>
      </c>
      <c r="F312" s="2"/>
      <c r="G312" s="2"/>
      <c r="H312" s="2">
        <v>3.2000000000000001E-2</v>
      </c>
    </row>
    <row r="313" spans="1:8">
      <c r="A313" s="2"/>
      <c r="B313" s="2"/>
      <c r="C313" s="2"/>
      <c r="D313" s="2"/>
      <c r="E313" s="2"/>
      <c r="F313" s="2"/>
      <c r="G313" s="2"/>
      <c r="H313" s="2"/>
    </row>
    <row r="314" spans="1:8">
      <c r="A314" s="2"/>
      <c r="B314" s="2"/>
      <c r="C314" s="2"/>
      <c r="D314" s="2"/>
      <c r="E314" s="2"/>
      <c r="F314" s="2"/>
      <c r="G314" s="2"/>
      <c r="H314" s="2"/>
    </row>
    <row r="315" spans="1:8">
      <c r="A315" s="2"/>
      <c r="B315" s="2"/>
      <c r="C315" s="2"/>
      <c r="D315" s="2"/>
      <c r="E315" s="2"/>
      <c r="F315" s="2"/>
      <c r="G315" s="2"/>
      <c r="H315" s="2"/>
    </row>
    <row r="316" spans="1:8">
      <c r="A316" s="2"/>
      <c r="B316" s="2"/>
      <c r="C316" s="2"/>
      <c r="D316" s="2"/>
      <c r="E316" s="2"/>
      <c r="F316" s="2"/>
      <c r="G316" s="2"/>
      <c r="H316" s="2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2" t="s">
        <v>298</v>
      </c>
      <c r="B318" s="2">
        <v>135</v>
      </c>
      <c r="C318" s="2">
        <v>3</v>
      </c>
      <c r="D318" s="2">
        <v>45</v>
      </c>
      <c r="E318" s="2" t="s">
        <v>224</v>
      </c>
      <c r="F318" s="2"/>
      <c r="G318" s="2"/>
      <c r="H318" s="2">
        <v>0.44444444444444442</v>
      </c>
    </row>
    <row r="319" spans="1:8">
      <c r="A319" s="2" t="s">
        <v>299</v>
      </c>
      <c r="B319" s="2">
        <v>185</v>
      </c>
      <c r="C319" s="2">
        <v>3</v>
      </c>
      <c r="D319" s="2">
        <v>60</v>
      </c>
      <c r="E319" s="2" t="s">
        <v>224</v>
      </c>
      <c r="F319" s="2"/>
      <c r="G319" s="2"/>
      <c r="H319" s="2">
        <v>0.33333333333333331</v>
      </c>
    </row>
    <row r="320" spans="1:8">
      <c r="A320" s="2" t="s">
        <v>300</v>
      </c>
      <c r="B320" s="2">
        <v>220</v>
      </c>
      <c r="C320" s="2">
        <v>3</v>
      </c>
      <c r="D320" s="2">
        <v>75</v>
      </c>
      <c r="E320" s="2" t="s">
        <v>224</v>
      </c>
      <c r="F320" s="2"/>
      <c r="G320" s="2"/>
      <c r="H320" s="2">
        <v>0.26666666666666666</v>
      </c>
    </row>
    <row r="321" spans="1:8">
      <c r="A321" s="2" t="s">
        <v>301</v>
      </c>
      <c r="B321" s="2">
        <v>260</v>
      </c>
      <c r="C321" s="2">
        <v>3</v>
      </c>
      <c r="D321" s="2">
        <v>90</v>
      </c>
      <c r="E321" s="2" t="s">
        <v>224</v>
      </c>
      <c r="F321" s="2"/>
      <c r="G321" s="2"/>
      <c r="H321" s="2">
        <v>0.22222222222222221</v>
      </c>
    </row>
    <row r="322" spans="1:8">
      <c r="A322" s="2" t="s">
        <v>302</v>
      </c>
      <c r="B322" s="2">
        <v>450</v>
      </c>
      <c r="C322" s="2">
        <v>3</v>
      </c>
      <c r="D322" s="2">
        <v>200</v>
      </c>
      <c r="E322" s="2" t="s">
        <v>224</v>
      </c>
      <c r="F322" s="2"/>
      <c r="G322" s="2"/>
      <c r="H322" s="2">
        <v>0.1</v>
      </c>
    </row>
    <row r="323" spans="1:8">
      <c r="A323" s="2" t="s">
        <v>303</v>
      </c>
      <c r="B323" s="2">
        <v>790</v>
      </c>
      <c r="C323" s="2">
        <v>3</v>
      </c>
      <c r="D323" s="2">
        <v>400</v>
      </c>
      <c r="E323" s="2" t="s">
        <v>224</v>
      </c>
      <c r="F323" s="2"/>
      <c r="G323" s="2"/>
      <c r="H323" s="2">
        <v>0.05</v>
      </c>
    </row>
    <row r="324" spans="1:8">
      <c r="A324" s="2" t="s">
        <v>304</v>
      </c>
      <c r="B324" s="2">
        <v>520</v>
      </c>
      <c r="C324" s="2">
        <v>3</v>
      </c>
      <c r="D324" s="2">
        <v>250</v>
      </c>
      <c r="E324" s="2" t="s">
        <v>224</v>
      </c>
      <c r="F324" s="2"/>
      <c r="G324" s="2"/>
      <c r="H324" s="2">
        <v>0.08</v>
      </c>
    </row>
    <row r="325" spans="1:8">
      <c r="A325" s="2" t="s">
        <v>305</v>
      </c>
      <c r="B325" s="2">
        <v>810</v>
      </c>
      <c r="C325" s="2">
        <v>3</v>
      </c>
      <c r="D325" s="2">
        <v>500</v>
      </c>
      <c r="E325" s="2" t="s">
        <v>224</v>
      </c>
      <c r="F325" s="2"/>
      <c r="G325" s="2"/>
      <c r="H325" s="2">
        <v>0.04</v>
      </c>
    </row>
    <row r="326" spans="1:8">
      <c r="A326" s="2" t="s">
        <v>306</v>
      </c>
      <c r="B326" s="2">
        <v>615</v>
      </c>
      <c r="C326" s="2">
        <v>3</v>
      </c>
      <c r="D326" s="2">
        <v>300</v>
      </c>
      <c r="E326" s="2" t="s">
        <v>224</v>
      </c>
      <c r="F326" s="2"/>
      <c r="G326" s="2"/>
      <c r="H326" s="2">
        <v>6.6666666666666666E-2</v>
      </c>
    </row>
    <row r="327" spans="1:8">
      <c r="A327" s="2" t="s">
        <v>307</v>
      </c>
      <c r="B327" s="2">
        <v>900</v>
      </c>
      <c r="C327" s="2">
        <v>3</v>
      </c>
      <c r="D327" s="2">
        <v>600</v>
      </c>
      <c r="E327" s="2" t="s">
        <v>224</v>
      </c>
      <c r="F327" s="2"/>
      <c r="G327" s="2"/>
      <c r="H327" s="2">
        <v>3.3333333333333333E-2</v>
      </c>
    </row>
    <row r="328" spans="1:8">
      <c r="A328" s="2" t="s">
        <v>308</v>
      </c>
      <c r="B328" s="2">
        <v>790</v>
      </c>
      <c r="C328" s="2">
        <v>3</v>
      </c>
      <c r="D328" s="2">
        <v>400</v>
      </c>
      <c r="E328" s="2" t="s">
        <v>224</v>
      </c>
      <c r="F328" s="2"/>
      <c r="G328" s="2"/>
      <c r="H328" s="2">
        <v>0.05</v>
      </c>
    </row>
    <row r="329" spans="1:8">
      <c r="A329" s="2" t="s">
        <v>309</v>
      </c>
      <c r="B329" s="2">
        <v>1150</v>
      </c>
      <c r="C329" s="2">
        <v>3</v>
      </c>
      <c r="D329" s="2">
        <v>800</v>
      </c>
      <c r="E329" s="2" t="s">
        <v>224</v>
      </c>
      <c r="F329" s="2"/>
      <c r="G329" s="2"/>
      <c r="H329" s="2">
        <v>2.5000000000000001E-2</v>
      </c>
    </row>
    <row r="330" spans="1:8">
      <c r="A330" s="2" t="s">
        <v>310</v>
      </c>
      <c r="B330" s="2">
        <v>1400</v>
      </c>
      <c r="C330" s="2">
        <v>3</v>
      </c>
      <c r="D330" s="2">
        <v>1000</v>
      </c>
      <c r="E330" s="2" t="s">
        <v>224</v>
      </c>
      <c r="F330" s="2"/>
      <c r="G330" s="2"/>
      <c r="H330" s="2">
        <v>0.02</v>
      </c>
    </row>
    <row r="331" spans="1:8">
      <c r="A331" s="2" t="s">
        <v>311</v>
      </c>
      <c r="B331" s="2">
        <v>1640</v>
      </c>
      <c r="C331" s="2">
        <v>3</v>
      </c>
      <c r="D331" s="2">
        <v>1200</v>
      </c>
      <c r="E331" s="2" t="s">
        <v>224</v>
      </c>
      <c r="F331" s="2"/>
      <c r="G331" s="2"/>
      <c r="H331" s="2">
        <v>1.6666666666666666E-2</v>
      </c>
    </row>
    <row r="332" spans="1:8">
      <c r="A332" s="2" t="s">
        <v>312</v>
      </c>
      <c r="B332" s="2">
        <v>2250</v>
      </c>
      <c r="C332" s="2">
        <v>3</v>
      </c>
      <c r="D332" s="2">
        <v>625</v>
      </c>
      <c r="E332" s="2" t="s">
        <v>224</v>
      </c>
      <c r="F332" s="2"/>
      <c r="G332" s="2"/>
      <c r="H332" s="2">
        <v>3.2000000000000001E-2</v>
      </c>
    </row>
    <row r="333" spans="1:8">
      <c r="A333" s="2"/>
      <c r="B333" s="2"/>
      <c r="C333" s="2"/>
      <c r="D333" s="2"/>
      <c r="E333" s="2"/>
      <c r="F333" s="2"/>
      <c r="G333" s="2"/>
      <c r="H333" s="2"/>
    </row>
    <row r="334" spans="1:8">
      <c r="A334" s="2"/>
      <c r="B334" s="2"/>
      <c r="C334" s="2"/>
      <c r="D334" s="2"/>
      <c r="E334" s="2"/>
      <c r="F334" s="2"/>
      <c r="G334" s="2"/>
      <c r="H334" s="2"/>
    </row>
    <row r="335" spans="1:8">
      <c r="A335" s="2"/>
      <c r="B335" s="2"/>
      <c r="C335" s="2"/>
      <c r="D335" s="2"/>
      <c r="E335" s="2"/>
      <c r="F335" s="2"/>
      <c r="G335" s="2"/>
      <c r="H335" s="2"/>
    </row>
    <row r="336" spans="1:8">
      <c r="A336" s="2"/>
      <c r="B336" s="2"/>
      <c r="C336" s="2"/>
      <c r="D336" s="2"/>
      <c r="E336" s="2"/>
      <c r="F336" s="2"/>
      <c r="G336" s="2"/>
      <c r="H336" s="2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2" t="s">
        <v>313</v>
      </c>
      <c r="B338" s="2">
        <v>250.1</v>
      </c>
      <c r="C338" s="2">
        <v>3</v>
      </c>
      <c r="D338" s="2">
        <v>116</v>
      </c>
      <c r="E338" s="2" t="s">
        <v>224</v>
      </c>
      <c r="F338" s="2"/>
      <c r="G338" s="2"/>
      <c r="H338" s="2">
        <v>0.26100000000000001</v>
      </c>
    </row>
    <row r="339" spans="1:8">
      <c r="A339" s="2" t="s">
        <v>314</v>
      </c>
      <c r="B339" s="2">
        <v>400.1</v>
      </c>
      <c r="C339" s="2">
        <v>3</v>
      </c>
      <c r="D339" s="2">
        <v>281</v>
      </c>
      <c r="E339" s="2" t="s">
        <v>224</v>
      </c>
      <c r="F339" s="2"/>
      <c r="G339" s="2"/>
      <c r="H339" s="2">
        <v>0.112</v>
      </c>
    </row>
    <row r="340" spans="1:8">
      <c r="A340" s="2" t="s">
        <v>315</v>
      </c>
      <c r="B340" s="2">
        <v>630.1</v>
      </c>
      <c r="C340" s="2">
        <v>3</v>
      </c>
      <c r="D340" s="2">
        <v>500</v>
      </c>
      <c r="E340" s="2" t="s">
        <v>224</v>
      </c>
      <c r="F340" s="2"/>
      <c r="G340" s="2"/>
      <c r="H340" s="2">
        <v>6.5000000000000002E-2</v>
      </c>
    </row>
    <row r="341" spans="1:8">
      <c r="A341" s="2" t="s">
        <v>316</v>
      </c>
      <c r="B341" s="2">
        <v>800.1</v>
      </c>
      <c r="C341" s="2">
        <v>3</v>
      </c>
      <c r="D341" s="2">
        <v>600</v>
      </c>
      <c r="E341" s="2" t="s">
        <v>224</v>
      </c>
      <c r="F341" s="2"/>
      <c r="G341" s="2"/>
      <c r="H341" s="2">
        <v>5.1999999999999998E-2</v>
      </c>
    </row>
    <row r="342" spans="1:8">
      <c r="A342" s="2" t="s">
        <v>317</v>
      </c>
      <c r="B342" s="2">
        <v>1000.1</v>
      </c>
      <c r="C342" s="2">
        <v>3</v>
      </c>
      <c r="D342" s="2">
        <v>700</v>
      </c>
      <c r="E342" s="2" t="s">
        <v>224</v>
      </c>
      <c r="F342" s="2"/>
      <c r="G342" s="2"/>
      <c r="H342" s="2">
        <v>4.8000000000000001E-2</v>
      </c>
    </row>
    <row r="343" spans="1:8">
      <c r="A343" s="2" t="s">
        <v>318</v>
      </c>
      <c r="B343" s="2">
        <v>1250.0999999999999</v>
      </c>
      <c r="C343" s="2">
        <v>3</v>
      </c>
      <c r="D343" s="2">
        <v>1000</v>
      </c>
      <c r="E343" s="2" t="s">
        <v>224</v>
      </c>
      <c r="F343" s="2"/>
      <c r="G343" s="2"/>
      <c r="H343" s="2">
        <v>0.03</v>
      </c>
    </row>
    <row r="344" spans="1:8">
      <c r="A344" s="2" t="s">
        <v>319</v>
      </c>
      <c r="B344" s="2">
        <v>1600.1</v>
      </c>
      <c r="C344" s="2">
        <v>3</v>
      </c>
      <c r="D344" s="2">
        <v>1178</v>
      </c>
      <c r="E344" s="2" t="s">
        <v>224</v>
      </c>
      <c r="F344" s="2"/>
      <c r="G344" s="2"/>
      <c r="H344" s="2">
        <v>2.5999999999999999E-2</v>
      </c>
    </row>
    <row r="345" spans="1:8">
      <c r="A345" s="2" t="s">
        <v>606</v>
      </c>
      <c r="B345" s="2">
        <v>2000.1</v>
      </c>
      <c r="C345" s="2">
        <v>3</v>
      </c>
      <c r="D345" s="2">
        <v>1258</v>
      </c>
      <c r="E345" s="2" t="s">
        <v>224</v>
      </c>
      <c r="F345" s="2"/>
      <c r="G345" s="2"/>
      <c r="H345" s="2">
        <v>2.5399999999999999E-2</v>
      </c>
    </row>
    <row r="346" spans="1:8">
      <c r="A346" s="2" t="s">
        <v>320</v>
      </c>
      <c r="B346" s="2">
        <v>2500.1</v>
      </c>
      <c r="C346" s="2">
        <v>3</v>
      </c>
      <c r="D346" s="2">
        <v>2000</v>
      </c>
      <c r="E346" s="2" t="s">
        <v>224</v>
      </c>
      <c r="F346" s="2"/>
      <c r="G346" s="2"/>
      <c r="H346" s="2">
        <v>1.4E-2</v>
      </c>
    </row>
    <row r="347" spans="1:8">
      <c r="A347" s="2" t="s">
        <v>321</v>
      </c>
      <c r="B347" s="2">
        <v>3200.1</v>
      </c>
      <c r="C347" s="2">
        <v>3</v>
      </c>
      <c r="D347" s="2">
        <v>2400</v>
      </c>
      <c r="E347" s="2" t="s">
        <v>224</v>
      </c>
      <c r="F347" s="2"/>
      <c r="G347" s="2"/>
      <c r="H347" s="2">
        <v>2.2700000000000001E-2</v>
      </c>
    </row>
    <row r="348" spans="1:8">
      <c r="A348" s="2"/>
      <c r="B348" s="2"/>
      <c r="C348" s="2"/>
      <c r="D348" s="2"/>
      <c r="E348" s="2"/>
      <c r="F348" s="2"/>
      <c r="G348" s="2"/>
      <c r="H348" s="2"/>
    </row>
    <row r="349" spans="1:8">
      <c r="A349" s="2"/>
      <c r="B349" s="2"/>
      <c r="C349" s="2"/>
      <c r="D349" s="2"/>
      <c r="E349" s="2"/>
      <c r="F349" s="2"/>
      <c r="G349" s="2"/>
      <c r="H349" s="2"/>
    </row>
    <row r="350" spans="1:8">
      <c r="A350" s="2"/>
      <c r="B350" s="2"/>
      <c r="C350" s="2"/>
      <c r="D350" s="2"/>
      <c r="E350" s="2"/>
      <c r="F350" s="2"/>
      <c r="G350" s="2"/>
      <c r="H350" s="2"/>
    </row>
    <row r="351" spans="1:8">
      <c r="A351" s="2"/>
      <c r="B351" s="2"/>
      <c r="C351" s="2"/>
      <c r="D351" s="2"/>
      <c r="E351" s="2"/>
      <c r="F351" s="2"/>
      <c r="G351" s="2"/>
      <c r="H351" s="2"/>
    </row>
    <row r="352" spans="1:8">
      <c r="A352" s="1"/>
      <c r="B352" s="1"/>
      <c r="C352" s="1"/>
      <c r="D352" s="1"/>
      <c r="E352" s="1"/>
      <c r="F352" s="1"/>
      <c r="G352" s="1"/>
      <c r="H352" s="1"/>
    </row>
    <row r="353" spans="1:8">
      <c r="A353" s="2"/>
      <c r="B353" s="2"/>
      <c r="C353" s="2"/>
      <c r="D353" s="2"/>
      <c r="E353" s="2"/>
      <c r="F353" s="2"/>
      <c r="G353" s="2"/>
      <c r="H353" s="2"/>
    </row>
    <row r="354" spans="1:8">
      <c r="A354" s="2"/>
      <c r="B354" s="2"/>
      <c r="C354" s="2"/>
      <c r="D354" s="2"/>
      <c r="E354" s="2"/>
      <c r="F354" s="2"/>
      <c r="G354" s="2"/>
      <c r="H354" s="2"/>
    </row>
    <row r="355" spans="1:8">
      <c r="A355" s="2"/>
      <c r="B355" s="2"/>
      <c r="C355" s="2"/>
      <c r="D355" s="2"/>
      <c r="E355" s="2"/>
      <c r="F355" s="2"/>
      <c r="G355" s="2"/>
      <c r="H355" s="2"/>
    </row>
    <row r="356" spans="1:8">
      <c r="A356" s="2"/>
      <c r="B356" s="2"/>
      <c r="C356" s="2"/>
      <c r="D356" s="2"/>
      <c r="E356" s="2"/>
      <c r="F356" s="2"/>
      <c r="G356" s="2"/>
      <c r="H356" s="2"/>
    </row>
    <row r="357" spans="1:8">
      <c r="A357" s="2"/>
      <c r="B357" s="2"/>
      <c r="C357" s="2"/>
      <c r="D357" s="2"/>
      <c r="E357" s="2"/>
      <c r="F357" s="2"/>
      <c r="G357" s="2"/>
      <c r="H357" s="2"/>
    </row>
    <row r="358" spans="1:8">
      <c r="A358" s="2"/>
      <c r="B358" s="2"/>
      <c r="C358" s="2"/>
      <c r="D358" s="2"/>
      <c r="E358" s="2"/>
      <c r="F358" s="2"/>
      <c r="G358" s="2"/>
      <c r="H358" s="2"/>
    </row>
    <row r="359" spans="1:8">
      <c r="A359" s="2"/>
      <c r="B359" s="2"/>
      <c r="C359" s="2"/>
      <c r="D359" s="2"/>
      <c r="E359" s="2"/>
      <c r="F359" s="2"/>
      <c r="G359" s="2"/>
      <c r="H359" s="2"/>
    </row>
    <row r="360" spans="1:8">
      <c r="A360" s="2"/>
      <c r="B360" s="2"/>
      <c r="C360" s="2"/>
      <c r="D360" s="2"/>
      <c r="E360" s="2"/>
      <c r="F360" s="2"/>
      <c r="G360" s="2"/>
      <c r="H360" s="2"/>
    </row>
    <row r="361" spans="1:8">
      <c r="A361" s="2"/>
      <c r="B361" s="2"/>
      <c r="C361" s="2"/>
      <c r="D361" s="2"/>
      <c r="E361" s="2"/>
      <c r="F361" s="2"/>
      <c r="G361" s="2"/>
      <c r="H361" s="2"/>
    </row>
    <row r="362" spans="1:8">
      <c r="A362" s="2"/>
      <c r="B362" s="2"/>
      <c r="C362" s="2"/>
      <c r="D362" s="2"/>
      <c r="E362" s="2"/>
      <c r="F362" s="2"/>
      <c r="G362" s="2"/>
      <c r="H362" s="2"/>
    </row>
    <row r="363" spans="1:8">
      <c r="A363" s="2"/>
      <c r="B363" s="2"/>
      <c r="C363" s="2"/>
      <c r="D363" s="2"/>
      <c r="E363" s="2"/>
      <c r="F363" s="2"/>
      <c r="G363" s="2"/>
      <c r="H363" s="2"/>
    </row>
    <row r="364" spans="1:8">
      <c r="A364" s="2"/>
      <c r="B364" s="2"/>
      <c r="C364" s="2"/>
      <c r="D364" s="2"/>
      <c r="E364" s="2"/>
      <c r="F364" s="2"/>
      <c r="G364" s="2"/>
      <c r="H364" s="2"/>
    </row>
    <row r="365" spans="1:8">
      <c r="A365" s="2"/>
      <c r="B365" s="2"/>
      <c r="C365" s="2"/>
      <c r="D365" s="2"/>
      <c r="E365" s="2"/>
      <c r="F365" s="2"/>
      <c r="G365" s="2"/>
      <c r="H365" s="2"/>
    </row>
    <row r="366" spans="1:8">
      <c r="A366" s="2"/>
      <c r="B366" s="2"/>
      <c r="C366" s="2"/>
      <c r="D366" s="2"/>
      <c r="E366" s="2"/>
      <c r="F366" s="2"/>
      <c r="G366" s="2"/>
      <c r="H366" s="2"/>
    </row>
    <row r="367" spans="1:8">
      <c r="A367" s="2"/>
      <c r="B367" s="2"/>
      <c r="C367" s="2"/>
      <c r="D367" s="2"/>
      <c r="E367" s="2"/>
      <c r="F367" s="2"/>
      <c r="G367" s="2"/>
      <c r="H367" s="2"/>
    </row>
    <row r="368" spans="1:8">
      <c r="A368" s="1"/>
      <c r="B368" s="1"/>
      <c r="C368" s="1"/>
      <c r="D368" s="1"/>
      <c r="E368" s="1"/>
      <c r="F368" s="1"/>
      <c r="G368" s="1"/>
      <c r="H368" s="1"/>
    </row>
    <row r="369" spans="1:8">
      <c r="A369" s="2"/>
      <c r="B369" s="2"/>
      <c r="C369" s="2"/>
      <c r="D369" s="2"/>
      <c r="E369" s="2"/>
      <c r="F369" s="2"/>
      <c r="G369" s="2"/>
      <c r="H369" s="2"/>
    </row>
    <row r="370" spans="1:8">
      <c r="A370" s="2"/>
      <c r="B370" s="2"/>
      <c r="C370" s="2"/>
      <c r="D370" s="2"/>
      <c r="E370" s="2"/>
      <c r="F370" s="2"/>
      <c r="G370" s="2"/>
      <c r="H370" s="2"/>
    </row>
    <row r="371" spans="1:8">
      <c r="A371" s="2"/>
      <c r="B371" s="2"/>
      <c r="C371" s="2"/>
      <c r="D371" s="2"/>
      <c r="E371" s="2"/>
      <c r="F371" s="2"/>
      <c r="G371" s="2"/>
      <c r="H371" s="2"/>
    </row>
    <row r="372" spans="1:8">
      <c r="A372" s="2"/>
      <c r="B372" s="2"/>
      <c r="C372" s="2"/>
      <c r="D372" s="2"/>
      <c r="E372" s="2"/>
      <c r="F372" s="2"/>
      <c r="G372" s="2"/>
      <c r="H372" s="2"/>
    </row>
    <row r="373" spans="1:8">
      <c r="A373" s="2"/>
      <c r="B373" s="2"/>
      <c r="C373" s="2"/>
      <c r="D373" s="2"/>
      <c r="E373" s="2"/>
      <c r="F373" s="2"/>
      <c r="G373" s="2"/>
      <c r="H373" s="2"/>
    </row>
    <row r="374" spans="1:8">
      <c r="A374" s="2"/>
      <c r="B374" s="2"/>
      <c r="C374" s="2"/>
      <c r="D374" s="2"/>
      <c r="E374" s="2"/>
      <c r="F374" s="2"/>
      <c r="G374" s="2"/>
      <c r="H374" s="2"/>
    </row>
    <row r="375" spans="1:8">
      <c r="A375" s="2"/>
      <c r="B375" s="2"/>
      <c r="C375" s="2"/>
      <c r="D375" s="2"/>
      <c r="E375" s="2"/>
      <c r="F375" s="2"/>
      <c r="G375" s="2"/>
      <c r="H375" s="2"/>
    </row>
    <row r="376" spans="1:8">
      <c r="A376" s="1"/>
      <c r="B376" s="1"/>
      <c r="C376" s="1"/>
      <c r="D376" s="1"/>
      <c r="E376" s="1"/>
      <c r="F376" s="1"/>
      <c r="G376" s="1"/>
      <c r="H376" s="1"/>
    </row>
    <row r="377" spans="1:8">
      <c r="A377" s="2"/>
      <c r="B377" s="2"/>
      <c r="C377" s="2"/>
      <c r="D377" s="2"/>
      <c r="E377" s="2"/>
      <c r="F377" s="2"/>
      <c r="G377" s="2"/>
      <c r="H377" s="2"/>
    </row>
    <row r="378" spans="1:8">
      <c r="A378" s="2"/>
      <c r="B378" s="2"/>
      <c r="C378" s="2"/>
      <c r="D378" s="2"/>
      <c r="E378" s="2"/>
      <c r="F378" s="2"/>
      <c r="G378" s="2"/>
      <c r="H378" s="2"/>
    </row>
    <row r="379" spans="1:8">
      <c r="A379" s="2"/>
      <c r="B379" s="2"/>
      <c r="C379" s="2"/>
      <c r="D379" s="2"/>
      <c r="E379" s="2"/>
      <c r="F379" s="2"/>
      <c r="G379" s="2"/>
      <c r="H379" s="2"/>
    </row>
    <row r="380" spans="1:8">
      <c r="A380" s="2"/>
      <c r="B380" s="2"/>
      <c r="C380" s="2"/>
      <c r="D380" s="2"/>
      <c r="E380" s="2"/>
      <c r="F380" s="2"/>
      <c r="G380" s="2"/>
      <c r="H380" s="2"/>
    </row>
    <row r="381" spans="1:8">
      <c r="A381" s="2"/>
      <c r="B381" s="2"/>
      <c r="C381" s="2"/>
      <c r="D381" s="2"/>
      <c r="E381" s="2"/>
      <c r="F381" s="2"/>
      <c r="G381" s="2"/>
      <c r="H381" s="2"/>
    </row>
    <row r="382" spans="1:8">
      <c r="A382" s="2"/>
      <c r="B382" s="2"/>
      <c r="C382" s="2"/>
      <c r="D382" s="2"/>
      <c r="E382" s="2"/>
      <c r="F382" s="2"/>
      <c r="G382" s="2"/>
      <c r="H382" s="2"/>
    </row>
    <row r="383" spans="1:8">
      <c r="A383" s="2"/>
      <c r="B383" s="2"/>
      <c r="C383" s="2"/>
      <c r="D383" s="2"/>
      <c r="E383" s="2"/>
      <c r="F383" s="2"/>
      <c r="G383" s="2"/>
      <c r="H383" s="2"/>
    </row>
    <row r="384" spans="1:8">
      <c r="A384" s="1"/>
      <c r="B384" s="1"/>
      <c r="C384" s="1"/>
      <c r="D384" s="1"/>
      <c r="E384" s="1"/>
      <c r="F384" s="1"/>
      <c r="G384" s="1"/>
      <c r="H384" s="1"/>
    </row>
    <row r="385" spans="1:9">
      <c r="A385" s="2" t="s">
        <v>710</v>
      </c>
      <c r="B385" s="33">
        <v>24</v>
      </c>
      <c r="C385" s="2">
        <v>1</v>
      </c>
      <c r="D385" s="2">
        <v>1.5</v>
      </c>
      <c r="E385" s="2" t="s">
        <v>148</v>
      </c>
      <c r="F385" s="2"/>
      <c r="G385" s="2"/>
      <c r="H385" s="2">
        <v>12.1</v>
      </c>
      <c r="I385" s="145" t="s">
        <v>384</v>
      </c>
    </row>
    <row r="386" spans="1:9">
      <c r="A386" s="2" t="s">
        <v>711</v>
      </c>
      <c r="B386" s="33">
        <v>33</v>
      </c>
      <c r="C386" s="2">
        <v>1</v>
      </c>
      <c r="D386" s="2">
        <v>2.5</v>
      </c>
      <c r="E386" s="2" t="s">
        <v>148</v>
      </c>
      <c r="F386" s="2"/>
      <c r="G386" s="2"/>
      <c r="H386" s="2">
        <v>7.41</v>
      </c>
      <c r="I386" s="145" t="s">
        <v>384</v>
      </c>
    </row>
    <row r="387" spans="1:9">
      <c r="A387" s="2" t="s">
        <v>712</v>
      </c>
      <c r="B387" s="33">
        <v>30</v>
      </c>
      <c r="C387" s="2">
        <v>3</v>
      </c>
      <c r="D387" s="2">
        <v>2.5</v>
      </c>
      <c r="E387" s="2" t="s">
        <v>148</v>
      </c>
      <c r="F387" s="2"/>
      <c r="G387" s="2"/>
      <c r="H387" s="2">
        <v>7.41</v>
      </c>
      <c r="I387" s="145" t="s">
        <v>384</v>
      </c>
    </row>
    <row r="388" spans="1:9">
      <c r="A388" s="2" t="s">
        <v>713</v>
      </c>
      <c r="B388" s="33">
        <v>40</v>
      </c>
      <c r="C388" s="2">
        <v>3</v>
      </c>
      <c r="D388" s="2">
        <v>4</v>
      </c>
      <c r="E388" s="2" t="s">
        <v>148</v>
      </c>
      <c r="F388" s="2"/>
      <c r="G388" s="2"/>
      <c r="H388" s="2">
        <v>4.6100000000000003</v>
      </c>
      <c r="I388" s="145" t="s">
        <v>384</v>
      </c>
    </row>
    <row r="389" spans="1:9">
      <c r="A389" s="2" t="s">
        <v>714</v>
      </c>
      <c r="B389" s="33">
        <v>52</v>
      </c>
      <c r="C389" s="2">
        <v>3</v>
      </c>
      <c r="D389" s="2">
        <v>6</v>
      </c>
      <c r="E389" s="2" t="s">
        <v>148</v>
      </c>
      <c r="F389" s="2"/>
      <c r="G389" s="2"/>
      <c r="H389" s="2">
        <v>3.08</v>
      </c>
      <c r="I389" s="145" t="s">
        <v>384</v>
      </c>
    </row>
    <row r="390" spans="1:9">
      <c r="A390" s="2" t="s">
        <v>715</v>
      </c>
      <c r="B390" s="33">
        <v>71</v>
      </c>
      <c r="C390" s="2">
        <v>3</v>
      </c>
      <c r="D390" s="2">
        <v>10</v>
      </c>
      <c r="E390" s="2" t="s">
        <v>148</v>
      </c>
      <c r="F390" s="2"/>
      <c r="G390" s="2"/>
      <c r="H390" s="2">
        <v>1.83</v>
      </c>
      <c r="I390" s="145" t="s">
        <v>384</v>
      </c>
    </row>
    <row r="391" spans="1:9">
      <c r="A391" s="2" t="s">
        <v>716</v>
      </c>
      <c r="B391" s="33">
        <v>96</v>
      </c>
      <c r="C391" s="2">
        <v>3</v>
      </c>
      <c r="D391" s="2">
        <v>16</v>
      </c>
      <c r="E391" s="2" t="s">
        <v>148</v>
      </c>
      <c r="F391" s="2"/>
      <c r="G391" s="2"/>
      <c r="H391" s="2">
        <v>1.1499999999999999</v>
      </c>
      <c r="I391" s="145" t="s">
        <v>384</v>
      </c>
    </row>
    <row r="392" spans="1:9">
      <c r="A392" s="2" t="s">
        <v>717</v>
      </c>
      <c r="B392" s="33">
        <v>119</v>
      </c>
      <c r="C392" s="2">
        <v>3</v>
      </c>
      <c r="D392" s="2">
        <v>25</v>
      </c>
      <c r="E392" s="2" t="s">
        <v>148</v>
      </c>
      <c r="F392" s="2"/>
      <c r="G392" s="2"/>
      <c r="H392" s="2">
        <v>0.72699999999999998</v>
      </c>
      <c r="I392" s="145" t="s">
        <v>384</v>
      </c>
    </row>
    <row r="393" spans="1:9">
      <c r="A393" s="2" t="s">
        <v>718</v>
      </c>
      <c r="B393" s="33">
        <v>147</v>
      </c>
      <c r="C393" s="2">
        <v>3</v>
      </c>
      <c r="D393" s="2">
        <v>35</v>
      </c>
      <c r="E393" s="2" t="s">
        <v>148</v>
      </c>
      <c r="F393" s="2"/>
      <c r="G393" s="2"/>
      <c r="H393" s="2">
        <v>0.52400000000000002</v>
      </c>
      <c r="I393" s="145" t="s">
        <v>384</v>
      </c>
    </row>
    <row r="394" spans="1:9">
      <c r="A394" s="2" t="s">
        <v>719</v>
      </c>
      <c r="B394" s="33">
        <v>179</v>
      </c>
      <c r="C394" s="2">
        <v>3</v>
      </c>
      <c r="D394" s="2">
        <v>50</v>
      </c>
      <c r="E394" s="2" t="s">
        <v>148</v>
      </c>
      <c r="F394" s="2"/>
      <c r="G394" s="2"/>
      <c r="H394" s="2">
        <v>0.38700000000000001</v>
      </c>
      <c r="I394" s="145" t="s">
        <v>384</v>
      </c>
    </row>
    <row r="395" spans="1:9">
      <c r="A395" s="2" t="s">
        <v>720</v>
      </c>
      <c r="B395" s="33">
        <v>229</v>
      </c>
      <c r="C395" s="2">
        <v>3</v>
      </c>
      <c r="D395" s="2">
        <v>70</v>
      </c>
      <c r="E395" s="2" t="s">
        <v>148</v>
      </c>
      <c r="F395" s="2"/>
      <c r="G395" s="2"/>
      <c r="H395" s="2">
        <v>0.26800000000000002</v>
      </c>
      <c r="I395" s="145" t="s">
        <v>384</v>
      </c>
    </row>
    <row r="396" spans="1:9">
      <c r="A396" s="2" t="s">
        <v>721</v>
      </c>
      <c r="B396" s="33">
        <v>278</v>
      </c>
      <c r="C396" s="2">
        <v>3</v>
      </c>
      <c r="D396" s="2">
        <v>95</v>
      </c>
      <c r="E396" s="2" t="s">
        <v>148</v>
      </c>
      <c r="F396" s="2"/>
      <c r="G396" s="2"/>
      <c r="H396" s="2">
        <v>0.193</v>
      </c>
      <c r="I396" s="145" t="s">
        <v>384</v>
      </c>
    </row>
    <row r="397" spans="1:9">
      <c r="A397" s="2" t="s">
        <v>722</v>
      </c>
      <c r="B397" s="33">
        <v>322</v>
      </c>
      <c r="C397" s="2">
        <v>3</v>
      </c>
      <c r="D397" s="2">
        <v>120</v>
      </c>
      <c r="E397" s="2" t="s">
        <v>148</v>
      </c>
      <c r="F397" s="2"/>
      <c r="G397" s="2"/>
      <c r="H397" s="2">
        <v>0.153</v>
      </c>
      <c r="I397" s="145" t="s">
        <v>384</v>
      </c>
    </row>
    <row r="398" spans="1:9">
      <c r="A398" s="2" t="s">
        <v>723</v>
      </c>
      <c r="B398" s="33">
        <v>371</v>
      </c>
      <c r="C398" s="2">
        <v>3</v>
      </c>
      <c r="D398" s="2">
        <v>150</v>
      </c>
      <c r="E398" s="2" t="s">
        <v>148</v>
      </c>
      <c r="F398" s="2"/>
      <c r="G398" s="2"/>
      <c r="H398" s="2">
        <v>0.124</v>
      </c>
      <c r="I398" s="145" t="s">
        <v>384</v>
      </c>
    </row>
    <row r="399" spans="1:9">
      <c r="A399" s="2" t="s">
        <v>724</v>
      </c>
      <c r="B399" s="33">
        <v>424</v>
      </c>
      <c r="C399" s="2">
        <v>3</v>
      </c>
      <c r="D399" s="2">
        <v>185</v>
      </c>
      <c r="E399" s="2" t="s">
        <v>148</v>
      </c>
      <c r="F399" s="2"/>
      <c r="G399" s="2"/>
      <c r="H399" s="2">
        <v>9.9099999999999994E-2</v>
      </c>
      <c r="I399" s="145" t="s">
        <v>384</v>
      </c>
    </row>
    <row r="400" spans="1:9">
      <c r="A400" s="2" t="s">
        <v>725</v>
      </c>
      <c r="B400" s="33">
        <v>500</v>
      </c>
      <c r="C400" s="2">
        <v>3</v>
      </c>
      <c r="D400" s="2">
        <v>240</v>
      </c>
      <c r="E400" s="2" t="s">
        <v>148</v>
      </c>
      <c r="F400" s="2"/>
      <c r="G400" s="2"/>
      <c r="H400" s="2">
        <v>7.5399999999999995E-2</v>
      </c>
      <c r="I400" s="145" t="s">
        <v>384</v>
      </c>
    </row>
    <row r="401" spans="1:9">
      <c r="A401" s="2" t="s">
        <v>726</v>
      </c>
      <c r="B401" s="33">
        <v>207</v>
      </c>
      <c r="C401" s="2">
        <v>3</v>
      </c>
      <c r="D401" s="2">
        <v>50</v>
      </c>
      <c r="E401" s="2" t="s">
        <v>148</v>
      </c>
      <c r="F401" s="2"/>
      <c r="G401" s="2"/>
      <c r="H401" s="2">
        <v>0.38700000000000001</v>
      </c>
      <c r="I401" s="145" t="s">
        <v>384</v>
      </c>
    </row>
    <row r="402" spans="1:9">
      <c r="A402" s="2" t="s">
        <v>727</v>
      </c>
      <c r="B402" s="33">
        <v>263</v>
      </c>
      <c r="C402" s="2">
        <v>3</v>
      </c>
      <c r="D402" s="2">
        <v>70</v>
      </c>
      <c r="E402" s="2" t="s">
        <v>148</v>
      </c>
      <c r="F402" s="2"/>
      <c r="G402" s="2"/>
      <c r="H402" s="2">
        <v>0.26800000000000002</v>
      </c>
      <c r="I402" s="145" t="s">
        <v>384</v>
      </c>
    </row>
    <row r="403" spans="1:9">
      <c r="A403" s="2" t="s">
        <v>728</v>
      </c>
      <c r="B403" s="33">
        <v>325</v>
      </c>
      <c r="C403" s="2">
        <v>3</v>
      </c>
      <c r="D403" s="2">
        <v>95</v>
      </c>
      <c r="E403" s="2" t="s">
        <v>148</v>
      </c>
      <c r="F403" s="2"/>
      <c r="G403" s="2"/>
      <c r="H403" s="2">
        <v>0.193</v>
      </c>
      <c r="I403" s="145" t="s">
        <v>384</v>
      </c>
    </row>
    <row r="404" spans="1:9">
      <c r="A404" s="2" t="s">
        <v>729</v>
      </c>
      <c r="B404" s="33">
        <v>380</v>
      </c>
      <c r="C404" s="2">
        <v>3</v>
      </c>
      <c r="D404" s="2">
        <v>120</v>
      </c>
      <c r="E404" s="2" t="s">
        <v>148</v>
      </c>
      <c r="F404" s="2"/>
      <c r="G404" s="2"/>
      <c r="H404" s="2">
        <v>0.153</v>
      </c>
      <c r="I404" s="145" t="s">
        <v>384</v>
      </c>
    </row>
    <row r="405" spans="1:9">
      <c r="A405" s="2" t="s">
        <v>730</v>
      </c>
      <c r="B405" s="33">
        <v>437</v>
      </c>
      <c r="C405" s="2">
        <v>3</v>
      </c>
      <c r="D405" s="2">
        <v>150</v>
      </c>
      <c r="E405" s="2" t="s">
        <v>148</v>
      </c>
      <c r="F405" s="2"/>
      <c r="G405" s="2"/>
      <c r="H405" s="2">
        <v>0.124</v>
      </c>
      <c r="I405" s="145" t="s">
        <v>384</v>
      </c>
    </row>
    <row r="406" spans="1:9">
      <c r="A406" s="2" t="s">
        <v>731</v>
      </c>
      <c r="B406" s="33">
        <v>507</v>
      </c>
      <c r="C406" s="2">
        <v>3</v>
      </c>
      <c r="D406" s="2">
        <v>185</v>
      </c>
      <c r="E406" s="2" t="s">
        <v>148</v>
      </c>
      <c r="F406" s="2"/>
      <c r="G406" s="2"/>
      <c r="H406" s="2">
        <v>9.9099999999999994E-2</v>
      </c>
      <c r="I406" s="145" t="s">
        <v>384</v>
      </c>
    </row>
    <row r="407" spans="1:9">
      <c r="A407" s="2" t="s">
        <v>732</v>
      </c>
      <c r="B407" s="33">
        <v>604</v>
      </c>
      <c r="C407" s="2">
        <v>3</v>
      </c>
      <c r="D407" s="2">
        <v>240</v>
      </c>
      <c r="E407" s="2" t="s">
        <v>148</v>
      </c>
      <c r="F407" s="2"/>
      <c r="G407" s="2"/>
      <c r="H407" s="2">
        <v>7.5399999999999995E-2</v>
      </c>
      <c r="I407" s="145" t="s">
        <v>384</v>
      </c>
    </row>
    <row r="408" spans="1:9">
      <c r="A408" s="2" t="s">
        <v>733</v>
      </c>
      <c r="B408" s="33">
        <v>697</v>
      </c>
      <c r="C408" s="2">
        <v>3</v>
      </c>
      <c r="D408" s="2">
        <v>300</v>
      </c>
      <c r="E408" s="2" t="s">
        <v>148</v>
      </c>
      <c r="F408" s="2"/>
      <c r="G408" s="2"/>
      <c r="H408" s="2">
        <v>6.0999999999999999E-2</v>
      </c>
      <c r="I408" s="145" t="s">
        <v>384</v>
      </c>
    </row>
    <row r="409" spans="1:9">
      <c r="A409" s="2"/>
      <c r="B409" s="2"/>
      <c r="C409" s="2"/>
      <c r="D409" s="2"/>
      <c r="E409" s="2"/>
      <c r="F409" s="2"/>
      <c r="G409" s="2"/>
      <c r="H409" s="2"/>
    </row>
    <row r="410" spans="1:9">
      <c r="A410" s="2"/>
      <c r="B410" s="2"/>
      <c r="C410" s="2"/>
      <c r="D410" s="2"/>
      <c r="E410" s="2"/>
      <c r="F410" s="2"/>
      <c r="G410" s="2"/>
      <c r="H410" s="2"/>
    </row>
    <row r="411" spans="1:9">
      <c r="A411" s="2"/>
      <c r="B411" s="2"/>
      <c r="C411" s="2"/>
      <c r="D411" s="2"/>
      <c r="E411" s="2"/>
      <c r="F411" s="2"/>
      <c r="G411" s="2"/>
      <c r="H411" s="2"/>
    </row>
    <row r="412" spans="1:9">
      <c r="A412" s="3" t="s">
        <v>91</v>
      </c>
      <c r="B412" s="3"/>
      <c r="C412" s="3"/>
      <c r="D412" s="3"/>
      <c r="E412" s="3"/>
      <c r="F412" s="3"/>
      <c r="G412" s="3"/>
      <c r="H412" s="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5"/>
  <sheetViews>
    <sheetView workbookViewId="0"/>
  </sheetViews>
  <sheetFormatPr defaultRowHeight="15"/>
  <cols>
    <col min="1" max="1" width="11.140625" bestFit="1" customWidth="1"/>
  </cols>
  <sheetData>
    <row r="1" spans="1:4">
      <c r="A1" s="1" t="s">
        <v>39</v>
      </c>
      <c r="B1" s="1" t="s">
        <v>372</v>
      </c>
      <c r="C1" s="1" t="s">
        <v>373</v>
      </c>
      <c r="D1" s="1" t="s">
        <v>374</v>
      </c>
    </row>
    <row r="2" spans="1:4">
      <c r="A2" s="2" t="s">
        <v>375</v>
      </c>
      <c r="B2" s="2">
        <v>250</v>
      </c>
      <c r="C2" s="8">
        <v>1.18E-2</v>
      </c>
      <c r="D2" s="8">
        <v>2.6200000000000001E-2</v>
      </c>
    </row>
    <row r="3" spans="1:4">
      <c r="A3" s="2" t="s">
        <v>376</v>
      </c>
      <c r="B3" s="2">
        <v>400</v>
      </c>
      <c r="C3" s="8">
        <v>6.6E-3</v>
      </c>
      <c r="D3" s="8">
        <v>1.6729999999999998E-2</v>
      </c>
    </row>
    <row r="4" spans="1:4">
      <c r="A4" s="2" t="s">
        <v>377</v>
      </c>
      <c r="B4" s="2">
        <v>630</v>
      </c>
      <c r="C4" s="8">
        <v>3.81E-3</v>
      </c>
      <c r="D4" s="8">
        <v>1.0800000000000001E-2</v>
      </c>
    </row>
    <row r="5" spans="1:4">
      <c r="A5" s="2" t="s">
        <v>378</v>
      </c>
      <c r="B5" s="2">
        <v>800</v>
      </c>
      <c r="C5" s="8">
        <v>2.8800000000000002E-3</v>
      </c>
      <c r="D5" s="8">
        <v>8.5199999999999998E-3</v>
      </c>
    </row>
    <row r="6" spans="1:4">
      <c r="A6" s="2" t="s">
        <v>379</v>
      </c>
      <c r="B6" s="2">
        <v>1000</v>
      </c>
      <c r="C6" s="8">
        <v>2.1700000000000001E-3</v>
      </c>
      <c r="D6" s="8">
        <v>6.8500000000000002E-3</v>
      </c>
    </row>
    <row r="7" spans="1:4">
      <c r="A7" s="2" t="s">
        <v>380</v>
      </c>
      <c r="B7" s="2">
        <v>1250</v>
      </c>
      <c r="C7" s="8">
        <v>1.74E-3</v>
      </c>
      <c r="D7" s="8">
        <v>5.3499999999999997E-3</v>
      </c>
    </row>
    <row r="8" spans="1:4">
      <c r="A8" s="2" t="s">
        <v>381</v>
      </c>
      <c r="B8" s="2">
        <v>1600</v>
      </c>
      <c r="C8" s="8">
        <v>1E-3</v>
      </c>
      <c r="D8" s="8">
        <v>5.7999999999999996E-3</v>
      </c>
    </row>
    <row r="9" spans="1:4">
      <c r="A9" s="2" t="s">
        <v>382</v>
      </c>
      <c r="B9" s="2">
        <v>2000</v>
      </c>
      <c r="C9" s="8">
        <v>1E-3</v>
      </c>
      <c r="D9" s="8">
        <v>3.0000000000000001E-3</v>
      </c>
    </row>
    <row r="15" spans="1:4">
      <c r="A15" s="3" t="s">
        <v>91</v>
      </c>
      <c r="B15" s="3"/>
      <c r="C15" s="3"/>
      <c r="D1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39"/>
  <sheetViews>
    <sheetView workbookViewId="0"/>
  </sheetViews>
  <sheetFormatPr defaultRowHeight="12.75"/>
  <cols>
    <col min="1" max="1" width="12.140625" style="36" customWidth="1"/>
    <col min="2" max="2" width="9.140625" style="36"/>
    <col min="3" max="3" width="9.28515625" style="36" customWidth="1"/>
    <col min="4" max="4" width="9.140625" style="36"/>
    <col min="5" max="5" width="9.7109375" style="36" customWidth="1"/>
    <col min="6" max="7" width="9.140625" style="36"/>
    <col min="8" max="8" width="6.28515625" style="36" bestFit="1" customWidth="1"/>
    <col min="9" max="9" width="14.85546875" style="36" customWidth="1"/>
    <col min="10" max="12" width="13.140625" style="36" customWidth="1"/>
    <col min="13" max="13" width="13.7109375" style="36" customWidth="1"/>
    <col min="14" max="14" width="13.140625" style="36" customWidth="1"/>
    <col min="15" max="15" width="13.7109375" style="36" customWidth="1"/>
    <col min="16" max="17" width="13.140625" style="36" customWidth="1"/>
    <col min="18" max="18" width="14.140625" style="36" customWidth="1"/>
    <col min="19" max="19" width="16.7109375" style="36" customWidth="1"/>
    <col min="20" max="16384" width="9.140625" style="36"/>
  </cols>
  <sheetData>
    <row r="1" spans="1:20">
      <c r="E1" s="41" t="s">
        <v>483</v>
      </c>
      <c r="F1" s="41"/>
      <c r="G1" s="41"/>
      <c r="H1" s="41"/>
      <c r="I1" s="41"/>
      <c r="J1" s="41"/>
      <c r="K1" s="41"/>
      <c r="L1" s="42"/>
      <c r="N1" s="42"/>
      <c r="P1" s="42"/>
      <c r="Q1" s="42"/>
    </row>
    <row r="2" spans="1:20">
      <c r="A2" s="39" t="s">
        <v>388</v>
      </c>
      <c r="F2" s="40" t="s">
        <v>389</v>
      </c>
      <c r="G2" s="48">
        <f>630*0.9</f>
        <v>567</v>
      </c>
      <c r="H2" s="41" t="s">
        <v>390</v>
      </c>
    </row>
    <row r="3" spans="1:20">
      <c r="A3" s="39"/>
      <c r="F3" s="40" t="s">
        <v>391</v>
      </c>
      <c r="G3" s="42">
        <v>0.93</v>
      </c>
      <c r="H3" s="41"/>
    </row>
    <row r="4" spans="1:20" s="35" customFormat="1" ht="14.25">
      <c r="A4" s="39" t="s">
        <v>392</v>
      </c>
      <c r="F4" s="40" t="s">
        <v>393</v>
      </c>
      <c r="G4" s="48">
        <f>'Kabel SN'!H5</f>
        <v>154</v>
      </c>
      <c r="H4" s="43" t="s">
        <v>394</v>
      </c>
    </row>
    <row r="5" spans="1:20" ht="14.25">
      <c r="F5" s="40" t="s">
        <v>395</v>
      </c>
      <c r="G5" s="42">
        <f>'Kabel SN'!D10</f>
        <v>15</v>
      </c>
      <c r="H5" s="43" t="s">
        <v>396</v>
      </c>
    </row>
    <row r="6" spans="1:20" ht="14.25">
      <c r="A6" s="36" t="s">
        <v>397</v>
      </c>
      <c r="F6" s="40" t="s">
        <v>398</v>
      </c>
      <c r="G6" s="44">
        <f>'Kabel SN'!H6</f>
        <v>1.6071428571428574</v>
      </c>
      <c r="H6" s="45" t="s">
        <v>399</v>
      </c>
    </row>
    <row r="7" spans="1:20">
      <c r="A7" s="36" t="s">
        <v>400</v>
      </c>
      <c r="F7" s="40" t="s">
        <v>401</v>
      </c>
      <c r="G7" s="44">
        <f>'Kabel SN'!H39</f>
        <v>1.6071629463030153</v>
      </c>
      <c r="H7" s="45" t="s">
        <v>399</v>
      </c>
    </row>
    <row r="8" spans="1:20" ht="14.25">
      <c r="A8" s="36" t="s">
        <v>402</v>
      </c>
      <c r="F8" s="40" t="s">
        <v>393</v>
      </c>
      <c r="G8" s="46">
        <f>'Kabel SN'!H36</f>
        <v>153.99807503609298</v>
      </c>
      <c r="H8" s="43" t="s">
        <v>394</v>
      </c>
    </row>
    <row r="9" spans="1:20">
      <c r="F9" s="40"/>
      <c r="G9" s="35"/>
      <c r="H9" s="43"/>
    </row>
    <row r="10" spans="1:20">
      <c r="F10" s="49"/>
      <c r="G10" s="50" t="s">
        <v>403</v>
      </c>
      <c r="H10" s="49"/>
      <c r="I10" s="51" t="s">
        <v>494</v>
      </c>
      <c r="J10" s="51" t="s">
        <v>383</v>
      </c>
      <c r="K10" s="51" t="s">
        <v>514</v>
      </c>
      <c r="L10" s="51" t="s">
        <v>515</v>
      </c>
      <c r="M10" s="51" t="s">
        <v>516</v>
      </c>
      <c r="N10" s="51" t="s">
        <v>517</v>
      </c>
      <c r="O10" s="51" t="s">
        <v>518</v>
      </c>
      <c r="P10" s="51" t="s">
        <v>519</v>
      </c>
      <c r="Q10" s="51" t="s">
        <v>520</v>
      </c>
      <c r="R10" s="51" t="s">
        <v>404</v>
      </c>
      <c r="S10" s="51" t="s">
        <v>405</v>
      </c>
      <c r="T10" s="51" t="s">
        <v>406</v>
      </c>
    </row>
    <row r="11" spans="1:20">
      <c r="F11" s="49"/>
      <c r="G11" s="50"/>
      <c r="H11" s="49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0">
      <c r="A12" s="36" t="s">
        <v>407</v>
      </c>
      <c r="F12" s="49"/>
      <c r="G12" s="50">
        <v>630</v>
      </c>
      <c r="H12" s="49" t="s">
        <v>408</v>
      </c>
      <c r="I12" s="50">
        <f t="shared" ref="I12:T12" si="0">$G$12</f>
        <v>630</v>
      </c>
      <c r="J12" s="50">
        <f t="shared" si="0"/>
        <v>630</v>
      </c>
      <c r="K12" s="50">
        <f t="shared" si="0"/>
        <v>630</v>
      </c>
      <c r="L12" s="50">
        <f t="shared" si="0"/>
        <v>630</v>
      </c>
      <c r="M12" s="50">
        <f t="shared" si="0"/>
        <v>630</v>
      </c>
      <c r="N12" s="50">
        <f t="shared" si="0"/>
        <v>630</v>
      </c>
      <c r="O12" s="50">
        <f t="shared" si="0"/>
        <v>630</v>
      </c>
      <c r="P12" s="50">
        <f t="shared" si="0"/>
        <v>630</v>
      </c>
      <c r="Q12" s="50">
        <f t="shared" si="0"/>
        <v>630</v>
      </c>
      <c r="R12" s="50">
        <f t="shared" si="0"/>
        <v>630</v>
      </c>
      <c r="S12" s="50">
        <f t="shared" si="0"/>
        <v>630</v>
      </c>
      <c r="T12" s="50">
        <f t="shared" si="0"/>
        <v>630</v>
      </c>
    </row>
    <row r="13" spans="1:20" ht="14.25">
      <c r="A13" s="36" t="s">
        <v>409</v>
      </c>
      <c r="F13" s="52" t="s">
        <v>410</v>
      </c>
      <c r="G13" s="90" t="e">
        <f>OBLICZENIA!#REF!</f>
        <v>#REF!</v>
      </c>
      <c r="H13" s="54" t="s">
        <v>411</v>
      </c>
      <c r="I13" s="53" t="e">
        <f t="shared" ref="I13:T22" si="1">$G13</f>
        <v>#REF!</v>
      </c>
      <c r="J13" s="53" t="e">
        <f t="shared" si="1"/>
        <v>#REF!</v>
      </c>
      <c r="K13" s="53" t="e">
        <f t="shared" si="1"/>
        <v>#REF!</v>
      </c>
      <c r="L13" s="53" t="e">
        <f t="shared" si="1"/>
        <v>#REF!</v>
      </c>
      <c r="M13" s="53" t="e">
        <f t="shared" si="1"/>
        <v>#REF!</v>
      </c>
      <c r="N13" s="53" t="e">
        <f t="shared" si="1"/>
        <v>#REF!</v>
      </c>
      <c r="O13" s="53" t="e">
        <f t="shared" si="1"/>
        <v>#REF!</v>
      </c>
      <c r="P13" s="53" t="e">
        <f t="shared" si="1"/>
        <v>#REF!</v>
      </c>
      <c r="Q13" s="53" t="e">
        <f t="shared" si="1"/>
        <v>#REF!</v>
      </c>
      <c r="R13" s="53" t="e">
        <f t="shared" si="1"/>
        <v>#REF!</v>
      </c>
      <c r="S13" s="53" t="e">
        <f t="shared" si="1"/>
        <v>#REF!</v>
      </c>
      <c r="T13" s="53" t="e">
        <f t="shared" si="1"/>
        <v>#REF!</v>
      </c>
    </row>
    <row r="14" spans="1:20" ht="14.25">
      <c r="F14" s="52" t="s">
        <v>412</v>
      </c>
      <c r="G14" s="90" t="e">
        <f>OBLICZENIA!#REF!</f>
        <v>#REF!</v>
      </c>
      <c r="H14" s="54" t="s">
        <v>411</v>
      </c>
      <c r="I14" s="53" t="e">
        <f t="shared" si="1"/>
        <v>#REF!</v>
      </c>
      <c r="J14" s="53" t="e">
        <f t="shared" si="1"/>
        <v>#REF!</v>
      </c>
      <c r="K14" s="53" t="e">
        <f t="shared" si="1"/>
        <v>#REF!</v>
      </c>
      <c r="L14" s="53" t="e">
        <f t="shared" si="1"/>
        <v>#REF!</v>
      </c>
      <c r="M14" s="53" t="e">
        <f t="shared" si="1"/>
        <v>#REF!</v>
      </c>
      <c r="N14" s="53" t="e">
        <f t="shared" si="1"/>
        <v>#REF!</v>
      </c>
      <c r="O14" s="53" t="e">
        <f t="shared" si="1"/>
        <v>#REF!</v>
      </c>
      <c r="P14" s="53" t="e">
        <f t="shared" si="1"/>
        <v>#REF!</v>
      </c>
      <c r="Q14" s="53" t="e">
        <f t="shared" si="1"/>
        <v>#REF!</v>
      </c>
      <c r="R14" s="53" t="e">
        <f t="shared" si="1"/>
        <v>#REF!</v>
      </c>
      <c r="S14" s="53" t="e">
        <f t="shared" si="1"/>
        <v>#REF!</v>
      </c>
      <c r="T14" s="53" t="e">
        <f t="shared" si="1"/>
        <v>#REF!</v>
      </c>
    </row>
    <row r="15" spans="1:20">
      <c r="A15" s="36" t="s">
        <v>413</v>
      </c>
      <c r="F15" s="52" t="s">
        <v>401</v>
      </c>
      <c r="G15" s="44">
        <f>'Kabel SN'!H39</f>
        <v>1.6071629463030153</v>
      </c>
      <c r="H15" s="54" t="s">
        <v>411</v>
      </c>
      <c r="I15" s="44">
        <f>$G15</f>
        <v>1.6071629463030153</v>
      </c>
      <c r="J15" s="44">
        <f t="shared" si="1"/>
        <v>1.6071629463030153</v>
      </c>
      <c r="K15" s="44">
        <f t="shared" si="1"/>
        <v>1.6071629463030153</v>
      </c>
      <c r="L15" s="44">
        <f t="shared" si="1"/>
        <v>1.6071629463030153</v>
      </c>
      <c r="M15" s="44">
        <f t="shared" si="1"/>
        <v>1.6071629463030153</v>
      </c>
      <c r="N15" s="44">
        <f t="shared" si="1"/>
        <v>1.6071629463030153</v>
      </c>
      <c r="O15" s="44">
        <f t="shared" si="1"/>
        <v>1.6071629463030153</v>
      </c>
      <c r="P15" s="44">
        <f t="shared" si="1"/>
        <v>1.6071629463030153</v>
      </c>
      <c r="Q15" s="44">
        <f t="shared" si="1"/>
        <v>1.6071629463030153</v>
      </c>
      <c r="R15" s="44">
        <f t="shared" si="1"/>
        <v>1.6071629463030153</v>
      </c>
      <c r="S15" s="44">
        <f t="shared" si="1"/>
        <v>1.6071629463030153</v>
      </c>
      <c r="T15" s="44">
        <f t="shared" si="1"/>
        <v>1.6071629463030153</v>
      </c>
    </row>
    <row r="16" spans="1:20">
      <c r="F16" s="52" t="s">
        <v>414</v>
      </c>
      <c r="G16" s="55">
        <f>'Kabel SN'!H37</f>
        <v>0.16071428571428575</v>
      </c>
      <c r="H16" s="49"/>
      <c r="I16" s="55">
        <f t="shared" si="1"/>
        <v>0.16071428571428575</v>
      </c>
      <c r="J16" s="55">
        <f t="shared" si="1"/>
        <v>0.16071428571428575</v>
      </c>
      <c r="K16" s="55">
        <f t="shared" si="1"/>
        <v>0.16071428571428575</v>
      </c>
      <c r="L16" s="55">
        <f t="shared" si="1"/>
        <v>0.16071428571428575</v>
      </c>
      <c r="M16" s="55">
        <f t="shared" si="1"/>
        <v>0.16071428571428575</v>
      </c>
      <c r="N16" s="55">
        <f t="shared" si="1"/>
        <v>0.16071428571428575</v>
      </c>
      <c r="O16" s="55">
        <f t="shared" si="1"/>
        <v>0.16071428571428575</v>
      </c>
      <c r="P16" s="55">
        <f t="shared" si="1"/>
        <v>0.16071428571428575</v>
      </c>
      <c r="Q16" s="55">
        <f t="shared" si="1"/>
        <v>0.16071428571428575</v>
      </c>
      <c r="R16" s="55">
        <f t="shared" si="1"/>
        <v>0.16071428571428575</v>
      </c>
      <c r="S16" s="55">
        <f t="shared" si="1"/>
        <v>0.16071428571428575</v>
      </c>
      <c r="T16" s="55">
        <f t="shared" si="1"/>
        <v>0.16071428571428575</v>
      </c>
    </row>
    <row r="17" spans="1:20">
      <c r="F17" s="52" t="s">
        <v>415</v>
      </c>
      <c r="G17" s="55">
        <f>'Kabel SN'!H38</f>
        <v>1.5991071428571431</v>
      </c>
      <c r="H17" s="49"/>
      <c r="I17" s="55">
        <f>$G17</f>
        <v>1.5991071428571431</v>
      </c>
      <c r="J17" s="55">
        <f t="shared" si="1"/>
        <v>1.5991071428571431</v>
      </c>
      <c r="K17" s="55">
        <f t="shared" si="1"/>
        <v>1.5991071428571431</v>
      </c>
      <c r="L17" s="55">
        <f t="shared" si="1"/>
        <v>1.5991071428571431</v>
      </c>
      <c r="M17" s="55">
        <f t="shared" si="1"/>
        <v>1.5991071428571431</v>
      </c>
      <c r="N17" s="55">
        <f t="shared" si="1"/>
        <v>1.5991071428571431</v>
      </c>
      <c r="O17" s="55">
        <f t="shared" si="1"/>
        <v>1.5991071428571431</v>
      </c>
      <c r="P17" s="55">
        <f t="shared" si="1"/>
        <v>1.5991071428571431</v>
      </c>
      <c r="Q17" s="55">
        <f t="shared" si="1"/>
        <v>1.5991071428571431</v>
      </c>
      <c r="R17" s="55">
        <f t="shared" si="1"/>
        <v>1.5991071428571431</v>
      </c>
      <c r="S17" s="55">
        <f t="shared" si="1"/>
        <v>1.5991071428571431</v>
      </c>
      <c r="T17" s="55">
        <f t="shared" si="1"/>
        <v>1.5991071428571431</v>
      </c>
    </row>
    <row r="18" spans="1:20" ht="14.25">
      <c r="A18" s="36" t="s">
        <v>416</v>
      </c>
      <c r="F18" s="52" t="s">
        <v>417</v>
      </c>
      <c r="G18" s="55">
        <f>1.1*G5/(SQRT(3)*G15)</f>
        <v>5.927388671784831</v>
      </c>
      <c r="H18" s="49" t="s">
        <v>418</v>
      </c>
      <c r="I18" s="55">
        <f t="shared" si="1"/>
        <v>5.927388671784831</v>
      </c>
      <c r="J18" s="55">
        <f t="shared" si="1"/>
        <v>5.927388671784831</v>
      </c>
      <c r="K18" s="55">
        <f t="shared" si="1"/>
        <v>5.927388671784831</v>
      </c>
      <c r="L18" s="55">
        <f t="shared" si="1"/>
        <v>5.927388671784831</v>
      </c>
      <c r="M18" s="55">
        <f t="shared" si="1"/>
        <v>5.927388671784831</v>
      </c>
      <c r="N18" s="55">
        <f t="shared" si="1"/>
        <v>5.927388671784831</v>
      </c>
      <c r="O18" s="55">
        <f t="shared" si="1"/>
        <v>5.927388671784831</v>
      </c>
      <c r="P18" s="55">
        <f t="shared" si="1"/>
        <v>5.927388671784831</v>
      </c>
      <c r="Q18" s="55">
        <f t="shared" si="1"/>
        <v>5.927388671784831</v>
      </c>
      <c r="R18" s="55">
        <f t="shared" si="1"/>
        <v>5.927388671784831</v>
      </c>
      <c r="S18" s="55">
        <f t="shared" si="1"/>
        <v>5.927388671784831</v>
      </c>
      <c r="T18" s="55">
        <f t="shared" si="1"/>
        <v>5.927388671784831</v>
      </c>
    </row>
    <row r="19" spans="1:20">
      <c r="A19" s="36" t="s">
        <v>419</v>
      </c>
      <c r="F19" s="52"/>
      <c r="G19" s="56">
        <f>G16/G17</f>
        <v>0.10050251256281409</v>
      </c>
      <c r="H19" s="56"/>
      <c r="I19" s="56">
        <f>$G19</f>
        <v>0.10050251256281409</v>
      </c>
      <c r="J19" s="56">
        <f t="shared" si="1"/>
        <v>0.10050251256281409</v>
      </c>
      <c r="K19" s="56">
        <f t="shared" si="1"/>
        <v>0.10050251256281409</v>
      </c>
      <c r="L19" s="56">
        <f t="shared" si="1"/>
        <v>0.10050251256281409</v>
      </c>
      <c r="M19" s="56">
        <f t="shared" si="1"/>
        <v>0.10050251256281409</v>
      </c>
      <c r="N19" s="56">
        <f t="shared" si="1"/>
        <v>0.10050251256281409</v>
      </c>
      <c r="O19" s="56">
        <f t="shared" si="1"/>
        <v>0.10050251256281409</v>
      </c>
      <c r="P19" s="56">
        <f t="shared" si="1"/>
        <v>0.10050251256281409</v>
      </c>
      <c r="Q19" s="56">
        <f t="shared" si="1"/>
        <v>0.10050251256281409</v>
      </c>
      <c r="R19" s="56">
        <f t="shared" si="1"/>
        <v>0.10050251256281409</v>
      </c>
      <c r="S19" s="56">
        <f t="shared" si="1"/>
        <v>0.10050251256281409</v>
      </c>
      <c r="T19" s="56">
        <f t="shared" si="1"/>
        <v>0.10050251256281409</v>
      </c>
    </row>
    <row r="20" spans="1:20" ht="15.75">
      <c r="A20" s="36" t="s">
        <v>420</v>
      </c>
      <c r="F20" s="52" t="s">
        <v>421</v>
      </c>
      <c r="G20" s="50">
        <v>1.8</v>
      </c>
      <c r="H20" s="49"/>
      <c r="I20" s="50">
        <f>$G20</f>
        <v>1.8</v>
      </c>
      <c r="J20" s="50">
        <f t="shared" si="1"/>
        <v>1.8</v>
      </c>
      <c r="K20" s="50">
        <f t="shared" si="1"/>
        <v>1.8</v>
      </c>
      <c r="L20" s="50">
        <f t="shared" si="1"/>
        <v>1.8</v>
      </c>
      <c r="M20" s="50">
        <f t="shared" si="1"/>
        <v>1.8</v>
      </c>
      <c r="N20" s="50">
        <f t="shared" si="1"/>
        <v>1.8</v>
      </c>
      <c r="O20" s="50">
        <f t="shared" si="1"/>
        <v>1.8</v>
      </c>
      <c r="P20" s="50">
        <f t="shared" si="1"/>
        <v>1.8</v>
      </c>
      <c r="Q20" s="50">
        <f t="shared" si="1"/>
        <v>1.8</v>
      </c>
      <c r="R20" s="50">
        <f t="shared" si="1"/>
        <v>1.8</v>
      </c>
      <c r="S20" s="50">
        <f t="shared" si="1"/>
        <v>1.8</v>
      </c>
      <c r="T20" s="50">
        <f t="shared" si="1"/>
        <v>1.8</v>
      </c>
    </row>
    <row r="21" spans="1:20">
      <c r="F21" s="52" t="s">
        <v>386</v>
      </c>
      <c r="G21" s="50">
        <v>1</v>
      </c>
      <c r="H21" s="49"/>
      <c r="I21" s="50">
        <f>$G21</f>
        <v>1</v>
      </c>
      <c r="J21" s="50">
        <f t="shared" si="1"/>
        <v>1</v>
      </c>
      <c r="K21" s="50">
        <f t="shared" si="1"/>
        <v>1</v>
      </c>
      <c r="L21" s="50">
        <f t="shared" si="1"/>
        <v>1</v>
      </c>
      <c r="M21" s="50">
        <f t="shared" si="1"/>
        <v>1</v>
      </c>
      <c r="N21" s="50">
        <f t="shared" si="1"/>
        <v>1</v>
      </c>
      <c r="O21" s="50">
        <f t="shared" si="1"/>
        <v>1</v>
      </c>
      <c r="P21" s="50">
        <f t="shared" si="1"/>
        <v>1</v>
      </c>
      <c r="Q21" s="50">
        <f t="shared" si="1"/>
        <v>1</v>
      </c>
      <c r="R21" s="50">
        <f t="shared" si="1"/>
        <v>1</v>
      </c>
      <c r="S21" s="50">
        <f t="shared" si="1"/>
        <v>1</v>
      </c>
      <c r="T21" s="50">
        <f t="shared" si="1"/>
        <v>1</v>
      </c>
    </row>
    <row r="22" spans="1:20" ht="14.25">
      <c r="A22" s="36" t="s">
        <v>422</v>
      </c>
      <c r="F22" s="52" t="s">
        <v>423</v>
      </c>
      <c r="G22" s="55">
        <f>SQRT(2)*G20*G21*G18</f>
        <v>15.088668208370558</v>
      </c>
      <c r="H22" s="49" t="s">
        <v>418</v>
      </c>
      <c r="I22" s="55">
        <f>$G22</f>
        <v>15.088668208370558</v>
      </c>
      <c r="J22" s="55">
        <f t="shared" si="1"/>
        <v>15.088668208370558</v>
      </c>
      <c r="K22" s="55">
        <f t="shared" si="1"/>
        <v>15.088668208370558</v>
      </c>
      <c r="L22" s="55">
        <f t="shared" si="1"/>
        <v>15.088668208370558</v>
      </c>
      <c r="M22" s="55">
        <f t="shared" si="1"/>
        <v>15.088668208370558</v>
      </c>
      <c r="N22" s="55">
        <f t="shared" si="1"/>
        <v>15.088668208370558</v>
      </c>
      <c r="O22" s="55">
        <f t="shared" si="1"/>
        <v>15.088668208370558</v>
      </c>
      <c r="P22" s="55">
        <f t="shared" si="1"/>
        <v>15.088668208370558</v>
      </c>
      <c r="Q22" s="55">
        <f t="shared" si="1"/>
        <v>15.088668208370558</v>
      </c>
      <c r="R22" s="55">
        <f t="shared" si="1"/>
        <v>15.088668208370558</v>
      </c>
      <c r="S22" s="55">
        <f t="shared" si="1"/>
        <v>15.088668208370558</v>
      </c>
      <c r="T22" s="55">
        <f t="shared" si="1"/>
        <v>15.088668208370558</v>
      </c>
    </row>
    <row r="23" spans="1:20" ht="14.25">
      <c r="A23" s="36" t="s">
        <v>424</v>
      </c>
      <c r="F23" s="52" t="s">
        <v>425</v>
      </c>
      <c r="G23" s="50">
        <v>0.4</v>
      </c>
      <c r="H23" s="49" t="s">
        <v>426</v>
      </c>
      <c r="I23" s="50">
        <f>G23</f>
        <v>0.4</v>
      </c>
      <c r="J23" s="50">
        <f>I23</f>
        <v>0.4</v>
      </c>
      <c r="K23" s="50">
        <f>I23</f>
        <v>0.4</v>
      </c>
      <c r="L23" s="50">
        <f>K23</f>
        <v>0.4</v>
      </c>
      <c r="M23" s="50">
        <f>K23</f>
        <v>0.4</v>
      </c>
      <c r="N23" s="50">
        <f>M23</f>
        <v>0.4</v>
      </c>
      <c r="O23" s="50">
        <f>M23</f>
        <v>0.4</v>
      </c>
      <c r="P23" s="50">
        <f>O23</f>
        <v>0.4</v>
      </c>
      <c r="Q23" s="50">
        <f>P23</f>
        <v>0.4</v>
      </c>
      <c r="R23" s="50">
        <f>O23</f>
        <v>0.4</v>
      </c>
      <c r="S23" s="50">
        <f>P23</f>
        <v>0.4</v>
      </c>
      <c r="T23" s="50">
        <f>Q23</f>
        <v>0.4</v>
      </c>
    </row>
    <row r="24" spans="1:20" s="47" customFormat="1">
      <c r="A24" s="47" t="s">
        <v>427</v>
      </c>
      <c r="F24" s="40" t="s">
        <v>428</v>
      </c>
      <c r="G24" s="91" t="e">
        <f>OBLICZENIA!#REF!</f>
        <v>#REF!</v>
      </c>
      <c r="H24" s="41"/>
      <c r="I24" s="91">
        <v>1.6858333333333333E-2</v>
      </c>
      <c r="J24" s="91">
        <v>9.8583333333333335E-3</v>
      </c>
      <c r="K24" s="91">
        <v>2.4733333333333333E-2</v>
      </c>
      <c r="L24" s="91">
        <v>7.2333333333333338E-3</v>
      </c>
      <c r="M24" s="91">
        <v>2.7358333333333332E-2</v>
      </c>
      <c r="N24" s="91">
        <v>2.0358333333333332E-2</v>
      </c>
      <c r="O24" s="91">
        <v>1.2483333333333334E-2</v>
      </c>
      <c r="P24" s="91">
        <v>1.2483333333333334E-2</v>
      </c>
      <c r="Q24" s="91">
        <v>2.7358333333333332E-2</v>
      </c>
      <c r="R24" s="91">
        <v>3.7333333333333333E-3</v>
      </c>
      <c r="S24" s="91">
        <v>1.7733333333333334E-2</v>
      </c>
      <c r="T24" s="91">
        <v>1.7733333333333334E-2</v>
      </c>
    </row>
    <row r="25" spans="1:20" s="47" customFormat="1" ht="12" customHeight="1">
      <c r="F25" s="40" t="s">
        <v>429</v>
      </c>
      <c r="G25" s="91" t="e">
        <f>OBLICZENIA!#REF!</f>
        <v>#REF!</v>
      </c>
      <c r="H25" s="41"/>
      <c r="I25" s="91">
        <v>8.4371066666666661E-2</v>
      </c>
      <c r="J25" s="91">
        <v>3.5401066666666668E-2</v>
      </c>
      <c r="K25" s="91">
        <v>0.12424106666666668</v>
      </c>
      <c r="L25" s="91">
        <v>4.9721066666666661E-2</v>
      </c>
      <c r="M25" s="91">
        <v>7.863106666666668E-2</v>
      </c>
      <c r="N25" s="91">
        <v>7.3801066666666679E-2</v>
      </c>
      <c r="O25" s="91">
        <v>6.2221066666666672E-2</v>
      </c>
      <c r="P25" s="91">
        <v>3.5621066666666666E-2</v>
      </c>
      <c r="Q25" s="91">
        <v>7.863106666666668E-2</v>
      </c>
      <c r="R25" s="91">
        <v>5.201066666666667E-3</v>
      </c>
      <c r="S25" s="91">
        <v>5.0801066666666665E-2</v>
      </c>
      <c r="T25" s="91">
        <v>0.17680106666666667</v>
      </c>
    </row>
    <row r="26" spans="1:20" ht="14.25">
      <c r="A26" s="36" t="s">
        <v>430</v>
      </c>
      <c r="F26" s="52" t="s">
        <v>431</v>
      </c>
      <c r="G26" s="56" t="e">
        <f>((G17*0.4^2/15^2)+G14+G24)</f>
        <v>#REF!</v>
      </c>
      <c r="H26" s="54" t="s">
        <v>411</v>
      </c>
      <c r="I26" s="56" t="e">
        <f t="shared" ref="I26:T26" si="2">((I17*0.4^2/15^2)+I14+I24)</f>
        <v>#REF!</v>
      </c>
      <c r="J26" s="56" t="e">
        <f>((J17*0.4^2/15^2)+J14+J24)</f>
        <v>#REF!</v>
      </c>
      <c r="K26" s="56" t="e">
        <f t="shared" si="2"/>
        <v>#REF!</v>
      </c>
      <c r="L26" s="56" t="e">
        <f>((L17*0.4^2/15^2)+L14+L24)</f>
        <v>#REF!</v>
      </c>
      <c r="M26" s="56" t="e">
        <f>((M17*0.4^2/15^2)+M14+M24)</f>
        <v>#REF!</v>
      </c>
      <c r="N26" s="56" t="e">
        <f>((N17*0.4^2/15^2)+N14+N24)</f>
        <v>#REF!</v>
      </c>
      <c r="O26" s="56" t="e">
        <f t="shared" si="2"/>
        <v>#REF!</v>
      </c>
      <c r="P26" s="56" t="e">
        <f t="shared" si="2"/>
        <v>#REF!</v>
      </c>
      <c r="Q26" s="56" t="e">
        <f>((Q17*0.4^2/15^2)+Q14+Q24)</f>
        <v>#REF!</v>
      </c>
      <c r="R26" s="56" t="e">
        <f t="shared" si="2"/>
        <v>#REF!</v>
      </c>
      <c r="S26" s="56" t="e">
        <f t="shared" si="2"/>
        <v>#REF!</v>
      </c>
      <c r="T26" s="56" t="e">
        <f t="shared" si="2"/>
        <v>#REF!</v>
      </c>
    </row>
    <row r="27" spans="1:20">
      <c r="F27" s="52" t="s">
        <v>432</v>
      </c>
      <c r="G27" s="56" t="e">
        <f>(G16*0.4^2/15^2)+G13+G25</f>
        <v>#REF!</v>
      </c>
      <c r="H27" s="49"/>
      <c r="I27" s="56" t="e">
        <f t="shared" ref="I27:T27" si="3">(I16*0.4^2/15^2)+I13+I25</f>
        <v>#REF!</v>
      </c>
      <c r="J27" s="56" t="e">
        <f>(J16*0.4^2/15^2)+J13+J25</f>
        <v>#REF!</v>
      </c>
      <c r="K27" s="56" t="e">
        <f t="shared" si="3"/>
        <v>#REF!</v>
      </c>
      <c r="L27" s="56" t="e">
        <f>(L16*0.4^2/15^2)+L13+L25</f>
        <v>#REF!</v>
      </c>
      <c r="M27" s="56" t="e">
        <f>(M16*0.4^2/15^2)+M13+M25</f>
        <v>#REF!</v>
      </c>
      <c r="N27" s="56" t="e">
        <f>(N16*0.4^2/15^2)+N13+N25</f>
        <v>#REF!</v>
      </c>
      <c r="O27" s="56" t="e">
        <f t="shared" si="3"/>
        <v>#REF!</v>
      </c>
      <c r="P27" s="56" t="e">
        <f t="shared" si="3"/>
        <v>#REF!</v>
      </c>
      <c r="Q27" s="56" t="e">
        <f>(Q16*0.4^2/15^2)+Q13+Q25</f>
        <v>#REF!</v>
      </c>
      <c r="R27" s="56" t="e">
        <f t="shared" si="3"/>
        <v>#REF!</v>
      </c>
      <c r="S27" s="56" t="e">
        <f t="shared" si="3"/>
        <v>#REF!</v>
      </c>
      <c r="T27" s="56" t="e">
        <f t="shared" si="3"/>
        <v>#REF!</v>
      </c>
    </row>
    <row r="28" spans="1:20" ht="14.25">
      <c r="F28" s="52" t="s">
        <v>433</v>
      </c>
      <c r="G28" s="53" t="e">
        <f>SQRT(G26^2+G27^2)</f>
        <v>#REF!</v>
      </c>
      <c r="H28" s="54" t="s">
        <v>411</v>
      </c>
      <c r="I28" s="44" t="e">
        <f t="shared" ref="I28:T28" si="4">SQRT(I26^2+I27^2)</f>
        <v>#REF!</v>
      </c>
      <c r="J28" s="44" t="e">
        <f>SQRT(J26^2+J27^2)</f>
        <v>#REF!</v>
      </c>
      <c r="K28" s="44" t="e">
        <f t="shared" si="4"/>
        <v>#REF!</v>
      </c>
      <c r="L28" s="44" t="e">
        <f>SQRT(L26^2+L27^2)</f>
        <v>#REF!</v>
      </c>
      <c r="M28" s="44" t="e">
        <f t="shared" si="4"/>
        <v>#REF!</v>
      </c>
      <c r="N28" s="44" t="e">
        <f t="shared" si="4"/>
        <v>#REF!</v>
      </c>
      <c r="O28" s="44" t="e">
        <f t="shared" si="4"/>
        <v>#REF!</v>
      </c>
      <c r="P28" s="44" t="e">
        <f t="shared" si="4"/>
        <v>#REF!</v>
      </c>
      <c r="Q28" s="44" t="e">
        <f>SQRT(Q26^2+Q27^2)</f>
        <v>#REF!</v>
      </c>
      <c r="R28" s="44" t="e">
        <f t="shared" si="4"/>
        <v>#REF!</v>
      </c>
      <c r="S28" s="44" t="e">
        <f t="shared" si="4"/>
        <v>#REF!</v>
      </c>
      <c r="T28" s="44" t="e">
        <f t="shared" si="4"/>
        <v>#REF!</v>
      </c>
    </row>
    <row r="29" spans="1:20" hidden="1">
      <c r="F29" s="49"/>
      <c r="G29" s="50"/>
      <c r="H29" s="49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 ht="14.25">
      <c r="A30" s="36" t="s">
        <v>434</v>
      </c>
      <c r="F30" s="52" t="s">
        <v>417</v>
      </c>
      <c r="G30" s="57" t="e">
        <f>(1.1*G23)/(SQRT(3)*G28)</f>
        <v>#REF!</v>
      </c>
      <c r="H30" s="49" t="s">
        <v>418</v>
      </c>
      <c r="I30" s="58" t="e">
        <f>(1.1*I23)/(SQRT(3)*I28)</f>
        <v>#REF!</v>
      </c>
      <c r="J30" s="58" t="e">
        <f>(1.1*J23)/(SQRT(3)*J28)</f>
        <v>#REF!</v>
      </c>
      <c r="K30" s="58" t="e">
        <f t="shared" ref="K30:T30" si="5">(1.1*K23)/(SQRT(3)*K28)</f>
        <v>#REF!</v>
      </c>
      <c r="L30" s="58" t="e">
        <f>(1.1*L23)/(SQRT(3)*L28)</f>
        <v>#REF!</v>
      </c>
      <c r="M30" s="58" t="e">
        <f t="shared" si="5"/>
        <v>#REF!</v>
      </c>
      <c r="N30" s="58" t="e">
        <f t="shared" si="5"/>
        <v>#REF!</v>
      </c>
      <c r="O30" s="58" t="e">
        <f t="shared" si="5"/>
        <v>#REF!</v>
      </c>
      <c r="P30" s="58" t="e">
        <f t="shared" si="5"/>
        <v>#REF!</v>
      </c>
      <c r="Q30" s="58" t="e">
        <f>(1.1*Q23)/(SQRT(3)*Q28)</f>
        <v>#REF!</v>
      </c>
      <c r="R30" s="59" t="e">
        <f t="shared" si="5"/>
        <v>#REF!</v>
      </c>
      <c r="S30" s="58" t="e">
        <f t="shared" si="5"/>
        <v>#REF!</v>
      </c>
      <c r="T30" s="58" t="e">
        <f t="shared" si="5"/>
        <v>#REF!</v>
      </c>
    </row>
    <row r="31" spans="1:20">
      <c r="A31" s="36" t="s">
        <v>435</v>
      </c>
      <c r="F31" s="52"/>
      <c r="G31" s="56" t="e">
        <f>G27/G26</f>
        <v>#REF!</v>
      </c>
      <c r="H31" s="56"/>
      <c r="I31" s="60" t="e">
        <f t="shared" ref="I31:T31" si="6">I27/I26</f>
        <v>#REF!</v>
      </c>
      <c r="J31" s="60" t="e">
        <f>J27/J26</f>
        <v>#REF!</v>
      </c>
      <c r="K31" s="60" t="e">
        <f t="shared" si="6"/>
        <v>#REF!</v>
      </c>
      <c r="L31" s="60" t="e">
        <f>L27/L26</f>
        <v>#REF!</v>
      </c>
      <c r="M31" s="60" t="e">
        <f t="shared" si="6"/>
        <v>#REF!</v>
      </c>
      <c r="N31" s="60" t="e">
        <f t="shared" si="6"/>
        <v>#REF!</v>
      </c>
      <c r="O31" s="60" t="e">
        <f t="shared" si="6"/>
        <v>#REF!</v>
      </c>
      <c r="P31" s="60" t="e">
        <f t="shared" si="6"/>
        <v>#REF!</v>
      </c>
      <c r="Q31" s="60" t="e">
        <f>Q27/Q26</f>
        <v>#REF!</v>
      </c>
      <c r="R31" s="60" t="e">
        <f t="shared" si="6"/>
        <v>#REF!</v>
      </c>
      <c r="S31" s="60" t="e">
        <f t="shared" si="6"/>
        <v>#REF!</v>
      </c>
      <c r="T31" s="60" t="e">
        <f t="shared" si="6"/>
        <v>#REF!</v>
      </c>
    </row>
    <row r="32" spans="1:20" ht="15.75">
      <c r="A32" s="36" t="s">
        <v>420</v>
      </c>
      <c r="F32" s="52" t="s">
        <v>421</v>
      </c>
      <c r="G32" s="50">
        <v>1.35</v>
      </c>
      <c r="H32" s="49" t="s">
        <v>418</v>
      </c>
      <c r="I32" s="50">
        <f>G32</f>
        <v>1.35</v>
      </c>
      <c r="J32" s="50">
        <f>I32</f>
        <v>1.35</v>
      </c>
      <c r="K32" s="50">
        <f>I32</f>
        <v>1.35</v>
      </c>
      <c r="L32" s="50">
        <f>K32</f>
        <v>1.35</v>
      </c>
      <c r="M32" s="50">
        <f>K32</f>
        <v>1.35</v>
      </c>
      <c r="N32" s="50">
        <f>M32</f>
        <v>1.35</v>
      </c>
      <c r="O32" s="50">
        <f>M32</f>
        <v>1.35</v>
      </c>
      <c r="P32" s="50">
        <f>O32</f>
        <v>1.35</v>
      </c>
      <c r="Q32" s="50">
        <f>P32</f>
        <v>1.35</v>
      </c>
      <c r="R32" s="42">
        <f>O32</f>
        <v>1.35</v>
      </c>
      <c r="S32" s="42">
        <f>P32</f>
        <v>1.35</v>
      </c>
      <c r="T32" s="42">
        <f>Q32</f>
        <v>1.35</v>
      </c>
    </row>
    <row r="33" spans="1:20">
      <c r="F33" s="52" t="s">
        <v>386</v>
      </c>
      <c r="G33" s="50">
        <v>1</v>
      </c>
      <c r="H33" s="49"/>
      <c r="I33" s="42">
        <v>1</v>
      </c>
      <c r="J33" s="42">
        <v>1</v>
      </c>
      <c r="K33" s="42">
        <v>1</v>
      </c>
      <c r="L33" s="42">
        <v>1</v>
      </c>
      <c r="M33" s="42">
        <v>1</v>
      </c>
      <c r="N33" s="42">
        <v>1</v>
      </c>
      <c r="O33" s="42">
        <v>1</v>
      </c>
      <c r="P33" s="42">
        <v>1</v>
      </c>
      <c r="Q33" s="42">
        <v>1</v>
      </c>
      <c r="R33" s="42">
        <v>1</v>
      </c>
      <c r="S33" s="42">
        <v>1</v>
      </c>
      <c r="T33" s="42">
        <v>1</v>
      </c>
    </row>
    <row r="34" spans="1:20" ht="14.25">
      <c r="A34" s="36" t="s">
        <v>436</v>
      </c>
      <c r="F34" s="52" t="s">
        <v>423</v>
      </c>
      <c r="G34" s="56" t="e">
        <f>SQRT(2)*G32*G33*G30</f>
        <v>#REF!</v>
      </c>
      <c r="H34" s="49" t="s">
        <v>418</v>
      </c>
      <c r="I34" s="60" t="e">
        <f t="shared" ref="I34:P34" si="7">SQRT(2)*I32*I33*I30</f>
        <v>#REF!</v>
      </c>
      <c r="J34" s="60" t="e">
        <f>SQRT(2)*J32*J33*J30</f>
        <v>#REF!</v>
      </c>
      <c r="K34" s="60" t="e">
        <f t="shared" si="7"/>
        <v>#REF!</v>
      </c>
      <c r="L34" s="60" t="e">
        <f>SQRT(2)*L32*L33*L30</f>
        <v>#REF!</v>
      </c>
      <c r="M34" s="60" t="e">
        <f t="shared" si="7"/>
        <v>#REF!</v>
      </c>
      <c r="N34" s="60" t="e">
        <f t="shared" si="7"/>
        <v>#REF!</v>
      </c>
      <c r="O34" s="60" t="e">
        <f t="shared" si="7"/>
        <v>#REF!</v>
      </c>
      <c r="P34" s="60" t="e">
        <f t="shared" si="7"/>
        <v>#REF!</v>
      </c>
      <c r="Q34" s="60" t="e">
        <f>SQRT(2)*Q32*Q33*Q30</f>
        <v>#REF!</v>
      </c>
      <c r="R34" s="60" t="e">
        <f>SQRT(2)*R32*R33*R30</f>
        <v>#REF!</v>
      </c>
      <c r="S34" s="60" t="e">
        <f>SQRT(2)*S32*S33*S30</f>
        <v>#REF!</v>
      </c>
      <c r="T34" s="60" t="e">
        <f>SQRT(2)*T32*T33*T30</f>
        <v>#REF!</v>
      </c>
    </row>
    <row r="35" spans="1:20" hidden="1">
      <c r="F35" s="49"/>
      <c r="G35" s="50"/>
      <c r="H35" s="49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 ht="14.25">
      <c r="A36" s="36" t="s">
        <v>437</v>
      </c>
      <c r="F36" s="52" t="s">
        <v>438</v>
      </c>
      <c r="G36" s="56" t="e">
        <f>SQRT(3)*G23*G30</f>
        <v>#REF!</v>
      </c>
      <c r="H36" s="49" t="s">
        <v>439</v>
      </c>
      <c r="I36" s="60" t="e">
        <f t="shared" ref="I36:T36" si="8">SQRT(3)*I23*I30</f>
        <v>#REF!</v>
      </c>
      <c r="J36" s="60" t="e">
        <f>SQRT(3)*J23*J30</f>
        <v>#REF!</v>
      </c>
      <c r="K36" s="60" t="e">
        <f t="shared" si="8"/>
        <v>#REF!</v>
      </c>
      <c r="L36" s="60" t="e">
        <f>SQRT(3)*L23*L30</f>
        <v>#REF!</v>
      </c>
      <c r="M36" s="60" t="e">
        <f t="shared" si="8"/>
        <v>#REF!</v>
      </c>
      <c r="N36" s="60" t="e">
        <f t="shared" si="8"/>
        <v>#REF!</v>
      </c>
      <c r="O36" s="60" t="e">
        <f t="shared" si="8"/>
        <v>#REF!</v>
      </c>
      <c r="P36" s="60" t="e">
        <f t="shared" si="8"/>
        <v>#REF!</v>
      </c>
      <c r="Q36" s="60" t="e">
        <f>SQRT(3)*Q23*Q30</f>
        <v>#REF!</v>
      </c>
      <c r="R36" s="60" t="e">
        <f t="shared" si="8"/>
        <v>#REF!</v>
      </c>
      <c r="S36" s="60" t="e">
        <f t="shared" si="8"/>
        <v>#REF!</v>
      </c>
      <c r="T36" s="60" t="e">
        <f t="shared" si="8"/>
        <v>#REF!</v>
      </c>
    </row>
    <row r="37" spans="1:20" ht="15.75">
      <c r="A37" s="38" t="s">
        <v>387</v>
      </c>
      <c r="B37" s="36">
        <v>1.2250000000000001</v>
      </c>
      <c r="F37" s="52" t="s">
        <v>440</v>
      </c>
      <c r="G37" s="56" t="e">
        <f>G30*B37</f>
        <v>#REF!</v>
      </c>
      <c r="H37" s="49"/>
      <c r="I37" s="56" t="e">
        <f t="shared" ref="I37:T37" si="9">I30*$B37</f>
        <v>#REF!</v>
      </c>
      <c r="J37" s="56" t="e">
        <f>J30*$B37</f>
        <v>#REF!</v>
      </c>
      <c r="K37" s="56" t="e">
        <f t="shared" si="9"/>
        <v>#REF!</v>
      </c>
      <c r="L37" s="56" t="e">
        <f>L30*$B37</f>
        <v>#REF!</v>
      </c>
      <c r="M37" s="56" t="e">
        <f t="shared" si="9"/>
        <v>#REF!</v>
      </c>
      <c r="N37" s="56" t="e">
        <f t="shared" si="9"/>
        <v>#REF!</v>
      </c>
      <c r="O37" s="56" t="e">
        <f t="shared" si="9"/>
        <v>#REF!</v>
      </c>
      <c r="P37" s="56" t="e">
        <f t="shared" si="9"/>
        <v>#REF!</v>
      </c>
      <c r="Q37" s="56" t="e">
        <f>Q30*$B37</f>
        <v>#REF!</v>
      </c>
      <c r="R37" s="56" t="e">
        <f t="shared" si="9"/>
        <v>#REF!</v>
      </c>
      <c r="S37" s="56" t="e">
        <f t="shared" si="9"/>
        <v>#REF!</v>
      </c>
      <c r="T37" s="56" t="e">
        <f t="shared" si="9"/>
        <v>#REF!</v>
      </c>
    </row>
    <row r="38" spans="1:20">
      <c r="F38" s="49"/>
      <c r="G38" s="50"/>
      <c r="H38" s="49"/>
      <c r="R38" s="36" t="s">
        <v>441</v>
      </c>
    </row>
    <row r="39" spans="1:20">
      <c r="A39" s="41"/>
      <c r="F39" s="49"/>
      <c r="G39" s="50"/>
      <c r="H39" s="49"/>
    </row>
  </sheetData>
  <pageMargins left="0.51181102362204722" right="0.62992125984251968" top="1.5354330708661419" bottom="0.78740157480314965" header="0.86614173228346458" footer="0.39370078740157483"/>
  <pageSetup paperSize="9" scale="57" orientation="landscape" verticalDpi="180" r:id="rId1"/>
  <headerFooter alignWithMargins="0">
    <oddHeader xml:space="preserve">&amp;CWarunki zwarciowe
</oddHeader>
    <oddFooter>&amp;RStrona 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45"/>
  <sheetViews>
    <sheetView workbookViewId="0"/>
  </sheetViews>
  <sheetFormatPr defaultRowHeight="12.75"/>
  <cols>
    <col min="1" max="1" width="11.42578125" style="36" customWidth="1"/>
    <col min="2" max="4" width="5.7109375" style="36" customWidth="1"/>
    <col min="5" max="5" width="6.28515625" style="36" customWidth="1"/>
    <col min="6" max="7" width="5.7109375" style="36" customWidth="1"/>
    <col min="8" max="8" width="12.28515625" style="36" bestFit="1" customWidth="1"/>
    <col min="9" max="9" width="9.5703125" style="36" bestFit="1" customWidth="1"/>
    <col min="10" max="10" width="13.140625" style="36" customWidth="1"/>
    <col min="11" max="11" width="7.140625" style="36" customWidth="1"/>
    <col min="12" max="12" width="9" style="36" customWidth="1"/>
    <col min="13" max="13" width="12" style="36" bestFit="1" customWidth="1"/>
    <col min="14" max="14" width="17" style="36" bestFit="1" customWidth="1"/>
    <col min="15" max="15" width="10.28515625" style="36" bestFit="1" customWidth="1"/>
    <col min="16" max="16" width="4.5703125" style="36" bestFit="1" customWidth="1"/>
    <col min="17" max="18" width="5.7109375" style="36" customWidth="1"/>
    <col min="19" max="19" width="11.28515625" style="36" bestFit="1" customWidth="1"/>
    <col min="20" max="20" width="17.42578125" style="36" customWidth="1"/>
    <col min="21" max="21" width="10.5703125" style="36" customWidth="1"/>
    <col min="22" max="22" width="6.85546875" style="36" bestFit="1" customWidth="1"/>
    <col min="23" max="34" width="5.7109375" style="36" customWidth="1"/>
    <col min="35" max="16384" width="9.140625" style="36"/>
  </cols>
  <sheetData>
    <row r="1" spans="1:22" ht="15">
      <c r="A1" s="61" t="s">
        <v>442</v>
      </c>
      <c r="H1" s="62"/>
      <c r="I1" s="62"/>
      <c r="J1" s="62"/>
      <c r="K1" s="62"/>
      <c r="L1" s="62"/>
      <c r="M1" s="62"/>
      <c r="N1" s="62"/>
      <c r="O1" s="62"/>
      <c r="P1" s="62"/>
    </row>
    <row r="2" spans="1:22">
      <c r="A2" s="62"/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365" t="s">
        <v>443</v>
      </c>
      <c r="N2" s="365"/>
      <c r="O2" s="62"/>
      <c r="P2" s="62"/>
      <c r="T2" s="37"/>
      <c r="U2" s="64" t="s">
        <v>385</v>
      </c>
      <c r="V2" s="64" t="s">
        <v>385</v>
      </c>
    </row>
    <row r="3" spans="1:22">
      <c r="A3" s="62"/>
      <c r="B3" s="62"/>
      <c r="C3" s="62" t="s">
        <v>444</v>
      </c>
      <c r="D3" s="65">
        <v>110</v>
      </c>
      <c r="E3" s="66" t="s">
        <v>426</v>
      </c>
      <c r="F3" s="63"/>
      <c r="G3" s="62"/>
      <c r="H3" s="62"/>
      <c r="I3" s="62"/>
      <c r="J3" s="62"/>
      <c r="K3" s="62"/>
      <c r="L3" s="62"/>
      <c r="M3" s="62"/>
      <c r="N3" s="62"/>
      <c r="O3" s="62"/>
      <c r="P3" s="62"/>
      <c r="T3" s="37" t="s">
        <v>445</v>
      </c>
      <c r="U3" s="37" t="s">
        <v>446</v>
      </c>
      <c r="V3" s="37" t="s">
        <v>447</v>
      </c>
    </row>
    <row r="4" spans="1:22">
      <c r="A4" s="49" t="s">
        <v>448</v>
      </c>
      <c r="B4" s="62"/>
      <c r="C4" s="62"/>
      <c r="D4" s="62"/>
      <c r="E4" s="62"/>
      <c r="F4" s="62"/>
      <c r="H4" s="62"/>
      <c r="I4" s="62"/>
      <c r="K4" s="62"/>
      <c r="L4" s="62"/>
      <c r="M4" s="62"/>
      <c r="N4" s="62"/>
      <c r="O4" s="62"/>
      <c r="P4" s="62"/>
      <c r="T4" s="37" t="s">
        <v>449</v>
      </c>
      <c r="U4" s="37">
        <v>0.57099999999999995</v>
      </c>
      <c r="V4" s="37">
        <v>0.1</v>
      </c>
    </row>
    <row r="5" spans="1:22">
      <c r="A5" s="62"/>
      <c r="B5" s="62"/>
      <c r="C5" s="62"/>
      <c r="D5" s="62"/>
      <c r="E5" s="62"/>
      <c r="F5" s="62"/>
      <c r="G5" s="62" t="s">
        <v>450</v>
      </c>
      <c r="H5" s="366">
        <v>154</v>
      </c>
      <c r="I5" s="366"/>
      <c r="J5" s="66" t="s">
        <v>439</v>
      </c>
      <c r="K5" s="62"/>
      <c r="L5" s="62"/>
      <c r="M5" s="62"/>
      <c r="N5" s="62"/>
      <c r="O5" s="62"/>
      <c r="P5" s="62"/>
      <c r="T5" s="37" t="s">
        <v>451</v>
      </c>
      <c r="U5" s="37">
        <v>0.32800000000000001</v>
      </c>
      <c r="V5" s="37">
        <v>0.1</v>
      </c>
    </row>
    <row r="6" spans="1:22">
      <c r="A6" s="62"/>
      <c r="B6" s="62"/>
      <c r="C6" s="62"/>
      <c r="D6" s="62"/>
      <c r="E6" s="62"/>
      <c r="F6" s="62"/>
      <c r="G6" s="62" t="s">
        <v>452</v>
      </c>
      <c r="H6" s="367">
        <f>(1.1*(D10^2))/H5</f>
        <v>1.6071428571428574</v>
      </c>
      <c r="I6" s="367"/>
      <c r="J6" s="66" t="s">
        <v>453</v>
      </c>
      <c r="K6" s="67"/>
      <c r="L6" s="62"/>
      <c r="M6" s="62"/>
      <c r="N6" s="62"/>
      <c r="O6" s="62"/>
      <c r="P6" s="62"/>
      <c r="T6" s="37" t="s">
        <v>454</v>
      </c>
      <c r="U6" s="37">
        <v>0.26800000000000002</v>
      </c>
      <c r="V6" s="37">
        <v>0.1</v>
      </c>
    </row>
    <row r="7" spans="1:22">
      <c r="A7" s="62"/>
      <c r="B7" s="62"/>
      <c r="C7" s="62"/>
      <c r="D7" s="62"/>
      <c r="E7" s="62"/>
      <c r="F7" s="62"/>
      <c r="G7" s="62" t="s">
        <v>455</v>
      </c>
      <c r="H7" s="367">
        <f>0.995*H6</f>
        <v>1.5991071428571431</v>
      </c>
      <c r="I7" s="367"/>
      <c r="J7" s="66" t="s">
        <v>453</v>
      </c>
      <c r="K7" s="62"/>
      <c r="L7" s="62"/>
      <c r="M7" s="62"/>
      <c r="N7" s="68"/>
      <c r="O7" s="66"/>
      <c r="P7" s="62"/>
      <c r="T7" s="37" t="s">
        <v>456</v>
      </c>
      <c r="U7" s="37">
        <v>0.16500000000000001</v>
      </c>
      <c r="V7" s="37">
        <v>0.1</v>
      </c>
    </row>
    <row r="8" spans="1:22">
      <c r="A8" s="62"/>
      <c r="B8" s="62"/>
      <c r="C8" s="62"/>
      <c r="D8" s="62"/>
      <c r="E8" s="62"/>
      <c r="F8" s="62"/>
      <c r="G8" s="62" t="s">
        <v>457</v>
      </c>
      <c r="H8" s="367">
        <f>0.1*H6</f>
        <v>0.16071428571428575</v>
      </c>
      <c r="I8" s="367"/>
      <c r="J8" s="66" t="s">
        <v>453</v>
      </c>
      <c r="K8" s="62"/>
      <c r="L8" s="62"/>
      <c r="N8" s="68"/>
      <c r="O8" s="66"/>
      <c r="P8" s="62"/>
      <c r="T8" s="37" t="s">
        <v>458</v>
      </c>
      <c r="U8" s="37">
        <v>0.83699999999999997</v>
      </c>
      <c r="V8" s="37">
        <v>0.35</v>
      </c>
    </row>
    <row r="9" spans="1:2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9"/>
      <c r="T9" s="37" t="s">
        <v>459</v>
      </c>
      <c r="U9" s="37">
        <v>0.59399999999999997</v>
      </c>
      <c r="V9" s="37">
        <v>0.35</v>
      </c>
    </row>
    <row r="10" spans="1:22">
      <c r="A10" s="62"/>
      <c r="B10" s="62"/>
      <c r="C10" s="62" t="s">
        <v>460</v>
      </c>
      <c r="D10" s="65">
        <v>15</v>
      </c>
      <c r="E10" s="66" t="s">
        <v>426</v>
      </c>
      <c r="F10" s="63"/>
      <c r="G10" s="62"/>
      <c r="H10" s="62"/>
      <c r="I10" s="62"/>
      <c r="J10" s="62"/>
      <c r="K10" s="62"/>
      <c r="L10" s="62"/>
      <c r="N10" s="62"/>
      <c r="O10" s="62"/>
      <c r="P10" s="62"/>
      <c r="Q10" s="69"/>
      <c r="T10" s="37" t="s">
        <v>461</v>
      </c>
      <c r="U10" s="37">
        <v>0.43969999999999998</v>
      </c>
      <c r="V10" s="37">
        <v>0.35</v>
      </c>
    </row>
    <row r="11" spans="1:22">
      <c r="A11" s="62"/>
      <c r="B11" s="62"/>
      <c r="C11" s="62"/>
      <c r="D11" s="62"/>
      <c r="E11" s="62"/>
      <c r="F11" s="70" t="s">
        <v>462</v>
      </c>
      <c r="G11" s="364" t="s">
        <v>458</v>
      </c>
      <c r="H11" s="364"/>
      <c r="I11" s="364"/>
      <c r="J11" s="66"/>
      <c r="K11" s="62"/>
      <c r="L11" s="62"/>
      <c r="M11" s="62"/>
      <c r="N11" s="62"/>
      <c r="O11" s="62"/>
      <c r="P11" s="62"/>
      <c r="T11" s="37" t="s">
        <v>463</v>
      </c>
      <c r="U11" s="37">
        <v>0.23400000000000001</v>
      </c>
      <c r="V11" s="37">
        <v>0.35</v>
      </c>
    </row>
    <row r="12" spans="1:22">
      <c r="A12" s="62"/>
      <c r="B12" s="62"/>
      <c r="C12" s="62"/>
      <c r="D12" s="62"/>
      <c r="E12" s="62"/>
      <c r="F12" s="71"/>
      <c r="G12" s="62" t="s">
        <v>464</v>
      </c>
      <c r="H12" s="72">
        <v>0</v>
      </c>
      <c r="I12" s="36" t="s">
        <v>465</v>
      </c>
      <c r="J12" s="66"/>
      <c r="K12" s="62"/>
      <c r="L12" s="62"/>
      <c r="M12" s="62"/>
      <c r="O12" s="62"/>
      <c r="P12" s="62"/>
    </row>
    <row r="13" spans="1:22">
      <c r="A13" s="62"/>
      <c r="B13" s="62"/>
      <c r="C13" s="62"/>
      <c r="D13" s="62"/>
      <c r="E13" s="62"/>
      <c r="F13" s="71"/>
      <c r="G13" s="62" t="s">
        <v>466</v>
      </c>
      <c r="H13" s="368">
        <f>U8*H12</f>
        <v>0</v>
      </c>
      <c r="I13" s="368"/>
      <c r="J13" s="66" t="s">
        <v>453</v>
      </c>
      <c r="K13" s="62"/>
      <c r="L13" s="62"/>
      <c r="M13" s="62"/>
      <c r="N13" s="68"/>
      <c r="O13" s="73"/>
      <c r="P13" s="62"/>
    </row>
    <row r="14" spans="1:22">
      <c r="B14" s="62"/>
      <c r="C14" s="62"/>
      <c r="D14" s="62"/>
      <c r="E14" s="62"/>
      <c r="F14" s="71"/>
      <c r="G14" s="62" t="s">
        <v>467</v>
      </c>
      <c r="H14" s="368">
        <f>V8*H12</f>
        <v>0</v>
      </c>
      <c r="I14" s="368"/>
      <c r="J14" s="66" t="s">
        <v>453</v>
      </c>
      <c r="K14" s="62"/>
      <c r="L14" s="62"/>
      <c r="M14" s="62"/>
      <c r="N14" s="68"/>
      <c r="O14" s="73"/>
      <c r="P14" s="62"/>
    </row>
    <row r="15" spans="1:22" ht="13.5" thickBot="1">
      <c r="A15" s="74" t="s">
        <v>468</v>
      </c>
      <c r="B15" s="75"/>
      <c r="C15" s="75"/>
      <c r="D15" s="75"/>
      <c r="E15" s="76"/>
      <c r="F15" s="77"/>
      <c r="G15" s="75" t="s">
        <v>469</v>
      </c>
      <c r="H15" s="369">
        <f>SQRT(H13^2+H14^2)</f>
        <v>0</v>
      </c>
      <c r="I15" s="369"/>
      <c r="J15" s="66" t="s">
        <v>453</v>
      </c>
      <c r="K15" s="62"/>
      <c r="L15" s="62"/>
      <c r="M15" s="62"/>
      <c r="N15" s="68"/>
      <c r="O15" s="62"/>
      <c r="P15" s="62"/>
      <c r="Q15" s="69"/>
    </row>
    <row r="16" spans="1:22">
      <c r="A16" s="62"/>
      <c r="B16" s="62"/>
      <c r="C16" s="62"/>
      <c r="D16" s="62"/>
      <c r="E16" s="62"/>
      <c r="F16" s="71"/>
      <c r="G16" s="62"/>
      <c r="H16" s="62"/>
      <c r="I16" s="62"/>
      <c r="J16" s="62"/>
      <c r="K16" s="62"/>
      <c r="L16" s="62"/>
      <c r="M16" s="62"/>
      <c r="N16" s="68"/>
      <c r="O16" s="62"/>
      <c r="P16" s="62"/>
      <c r="Q16" s="69"/>
    </row>
    <row r="17" spans="1:17">
      <c r="A17" s="62"/>
      <c r="B17" s="62"/>
      <c r="C17" s="62"/>
      <c r="D17" s="62"/>
      <c r="E17" s="62"/>
      <c r="F17" s="70" t="s">
        <v>462</v>
      </c>
      <c r="G17" s="364" t="s">
        <v>456</v>
      </c>
      <c r="H17" s="364"/>
      <c r="I17" s="364"/>
      <c r="J17" s="66"/>
      <c r="K17" s="62"/>
      <c r="L17" s="62"/>
      <c r="M17" s="62"/>
      <c r="N17" s="68"/>
      <c r="O17" s="62"/>
      <c r="P17" s="62"/>
      <c r="Q17" s="69"/>
    </row>
    <row r="18" spans="1:17">
      <c r="A18" s="62"/>
      <c r="B18" s="62"/>
      <c r="C18" s="62"/>
      <c r="D18" s="62"/>
      <c r="E18" s="62"/>
      <c r="F18" s="63"/>
      <c r="G18" s="62" t="s">
        <v>464</v>
      </c>
      <c r="H18" s="72">
        <v>0</v>
      </c>
      <c r="I18" s="36" t="s">
        <v>465</v>
      </c>
      <c r="J18" s="66"/>
      <c r="K18" s="62"/>
      <c r="L18" s="62"/>
      <c r="M18" s="68"/>
      <c r="N18" s="68"/>
      <c r="O18" s="62"/>
      <c r="P18" s="62"/>
    </row>
    <row r="19" spans="1:17">
      <c r="A19" s="62"/>
      <c r="B19" s="62"/>
      <c r="C19" s="62"/>
      <c r="D19" s="62"/>
      <c r="E19" s="62"/>
      <c r="F19" s="63"/>
      <c r="G19" s="62" t="s">
        <v>470</v>
      </c>
      <c r="H19" s="368">
        <f>U7*H18</f>
        <v>0</v>
      </c>
      <c r="I19" s="368"/>
      <c r="J19" s="66" t="s">
        <v>453</v>
      </c>
      <c r="K19" s="62"/>
      <c r="L19" s="62"/>
      <c r="M19" s="68"/>
      <c r="N19" s="68"/>
      <c r="O19" s="73"/>
      <c r="P19" s="62"/>
    </row>
    <row r="20" spans="1:17">
      <c r="A20" s="62"/>
      <c r="B20" s="62"/>
      <c r="C20" s="62"/>
      <c r="D20" s="62"/>
      <c r="E20" s="62"/>
      <c r="F20" s="63"/>
      <c r="G20" s="62" t="s">
        <v>471</v>
      </c>
      <c r="H20" s="368">
        <f>V7*H18</f>
        <v>0</v>
      </c>
      <c r="I20" s="368"/>
      <c r="J20" s="66" t="s">
        <v>453</v>
      </c>
      <c r="K20" s="62"/>
      <c r="L20" s="62"/>
      <c r="M20" s="68"/>
      <c r="N20" s="68"/>
      <c r="O20" s="73"/>
      <c r="P20" s="62"/>
    </row>
    <row r="21" spans="1:17" ht="13.5" thickBot="1">
      <c r="A21" s="74" t="s">
        <v>472</v>
      </c>
      <c r="B21" s="75"/>
      <c r="C21" s="75"/>
      <c r="D21" s="75"/>
      <c r="E21" s="75"/>
      <c r="F21" s="78"/>
      <c r="G21" s="75" t="s">
        <v>473</v>
      </c>
      <c r="H21" s="369">
        <f>SQRT(H19^2+H20^2)</f>
        <v>0</v>
      </c>
      <c r="I21" s="369"/>
      <c r="J21" s="66" t="s">
        <v>453</v>
      </c>
      <c r="K21" s="62"/>
      <c r="L21" s="62"/>
      <c r="M21" s="68"/>
      <c r="N21" s="68"/>
      <c r="O21" s="73"/>
      <c r="P21" s="62"/>
      <c r="Q21" s="69"/>
    </row>
    <row r="22" spans="1:17">
      <c r="A22" s="62"/>
      <c r="B22" s="62"/>
      <c r="C22" s="62"/>
      <c r="D22" s="62"/>
      <c r="E22" s="62"/>
      <c r="F22" s="71"/>
      <c r="G22" s="62"/>
      <c r="H22" s="62"/>
      <c r="I22" s="62"/>
      <c r="J22" s="62"/>
      <c r="K22" s="62"/>
      <c r="L22" s="62"/>
      <c r="M22" s="62"/>
      <c r="N22" s="68"/>
      <c r="O22" s="62"/>
      <c r="P22" s="62"/>
      <c r="Q22" s="69"/>
    </row>
    <row r="23" spans="1:17">
      <c r="A23" s="62"/>
      <c r="B23" s="62"/>
      <c r="C23" s="62"/>
      <c r="D23" s="62"/>
      <c r="E23" s="62"/>
      <c r="F23" s="70" t="s">
        <v>462</v>
      </c>
      <c r="G23" s="364" t="s">
        <v>451</v>
      </c>
      <c r="H23" s="364"/>
      <c r="I23" s="364"/>
      <c r="J23" s="66"/>
      <c r="K23" s="62"/>
      <c r="L23" s="62"/>
      <c r="M23" s="62"/>
      <c r="N23" s="68"/>
      <c r="O23" s="62"/>
      <c r="P23" s="62"/>
      <c r="Q23" s="69"/>
    </row>
    <row r="24" spans="1:17">
      <c r="A24" s="62"/>
      <c r="B24" s="62"/>
      <c r="C24" s="62"/>
      <c r="D24" s="62"/>
      <c r="E24" s="62"/>
      <c r="F24" s="63"/>
      <c r="G24" s="62" t="s">
        <v>464</v>
      </c>
      <c r="H24" s="72">
        <v>0</v>
      </c>
      <c r="I24" s="36" t="s">
        <v>465</v>
      </c>
      <c r="J24" s="66"/>
      <c r="K24" s="62"/>
      <c r="L24" s="62"/>
      <c r="M24" s="68"/>
      <c r="N24" s="68"/>
      <c r="O24" s="62"/>
      <c r="P24" s="62"/>
    </row>
    <row r="25" spans="1:17">
      <c r="A25" s="62"/>
      <c r="B25" s="62"/>
      <c r="C25" s="62"/>
      <c r="D25" s="62"/>
      <c r="E25" s="62"/>
      <c r="F25" s="63"/>
      <c r="G25" s="62" t="s">
        <v>470</v>
      </c>
      <c r="H25" s="368">
        <f>U5*H24</f>
        <v>0</v>
      </c>
      <c r="I25" s="368"/>
      <c r="J25" s="66" t="s">
        <v>453</v>
      </c>
      <c r="K25" s="62"/>
      <c r="L25" s="62"/>
      <c r="M25" s="68"/>
      <c r="N25" s="68"/>
      <c r="O25" s="73"/>
      <c r="P25" s="62"/>
    </row>
    <row r="26" spans="1:17">
      <c r="A26" s="62"/>
      <c r="B26" s="62"/>
      <c r="C26" s="62"/>
      <c r="D26" s="62"/>
      <c r="E26" s="62"/>
      <c r="F26" s="63"/>
      <c r="G26" s="62" t="s">
        <v>471</v>
      </c>
      <c r="H26" s="368">
        <f>V5*H24</f>
        <v>0</v>
      </c>
      <c r="I26" s="368"/>
      <c r="J26" s="66" t="s">
        <v>453</v>
      </c>
      <c r="K26" s="62"/>
      <c r="L26" s="62"/>
      <c r="M26" s="68"/>
      <c r="N26" s="68"/>
      <c r="O26" s="73"/>
      <c r="P26" s="62"/>
    </row>
    <row r="27" spans="1:17" ht="13.5" thickBot="1">
      <c r="A27" s="74" t="s">
        <v>474</v>
      </c>
      <c r="B27" s="75"/>
      <c r="C27" s="75"/>
      <c r="D27" s="75"/>
      <c r="E27" s="75"/>
      <c r="F27" s="78"/>
      <c r="G27" s="75" t="s">
        <v>473</v>
      </c>
      <c r="H27" s="369">
        <f>SQRT(H25^2+H26^2)</f>
        <v>0</v>
      </c>
      <c r="I27" s="369"/>
      <c r="J27" s="66" t="s">
        <v>453</v>
      </c>
      <c r="K27" s="62"/>
      <c r="L27" s="62"/>
      <c r="M27" s="68"/>
      <c r="N27" s="68"/>
      <c r="O27" s="73"/>
      <c r="P27" s="62"/>
      <c r="Q27" s="69"/>
    </row>
    <row r="28" spans="1:17">
      <c r="A28" s="62"/>
      <c r="B28" s="62"/>
      <c r="C28" s="62"/>
      <c r="D28" s="62"/>
      <c r="E28" s="62"/>
      <c r="F28" s="71"/>
      <c r="G28" s="62"/>
      <c r="H28" s="62"/>
      <c r="I28" s="62"/>
      <c r="J28" s="62"/>
      <c r="K28" s="62"/>
      <c r="L28" s="62"/>
      <c r="M28" s="62"/>
      <c r="N28" s="68"/>
      <c r="O28" s="62"/>
      <c r="P28" s="62"/>
      <c r="Q28" s="69"/>
    </row>
    <row r="29" spans="1:17">
      <c r="A29" s="62"/>
      <c r="B29" s="62"/>
      <c r="C29" s="62"/>
      <c r="D29" s="62"/>
      <c r="E29" s="62"/>
      <c r="F29" s="70" t="s">
        <v>462</v>
      </c>
      <c r="G29" s="364" t="s">
        <v>451</v>
      </c>
      <c r="H29" s="364"/>
      <c r="I29" s="364"/>
      <c r="J29" s="66"/>
      <c r="K29" s="62"/>
      <c r="L29" s="62"/>
      <c r="M29" s="62"/>
      <c r="N29" s="68"/>
      <c r="O29" s="62"/>
      <c r="P29" s="62"/>
      <c r="Q29" s="69"/>
    </row>
    <row r="30" spans="1:17">
      <c r="A30" s="62"/>
      <c r="B30" s="62"/>
      <c r="C30" s="62"/>
      <c r="D30" s="62"/>
      <c r="E30" s="62"/>
      <c r="F30" s="63"/>
      <c r="G30" s="62" t="s">
        <v>464</v>
      </c>
      <c r="H30" s="72">
        <v>0</v>
      </c>
      <c r="I30" s="36" t="s">
        <v>465</v>
      </c>
      <c r="J30" s="66"/>
      <c r="K30" s="62"/>
      <c r="L30" s="62"/>
      <c r="M30" s="68"/>
      <c r="N30" s="68"/>
      <c r="O30" s="62"/>
      <c r="P30" s="62"/>
    </row>
    <row r="31" spans="1:17">
      <c r="A31" s="62"/>
      <c r="B31" s="62"/>
      <c r="C31" s="62"/>
      <c r="D31" s="62"/>
      <c r="E31" s="62"/>
      <c r="F31" s="63"/>
      <c r="G31" s="62" t="s">
        <v>470</v>
      </c>
      <c r="H31" s="368">
        <f>U11*H30</f>
        <v>0</v>
      </c>
      <c r="I31" s="368"/>
      <c r="J31" s="66" t="s">
        <v>453</v>
      </c>
      <c r="K31" s="62"/>
      <c r="L31" s="62"/>
      <c r="M31" s="68"/>
      <c r="N31" s="68"/>
      <c r="O31" s="73"/>
      <c r="P31" s="62"/>
    </row>
    <row r="32" spans="1:17">
      <c r="A32" s="62"/>
      <c r="B32" s="62"/>
      <c r="C32" s="62"/>
      <c r="D32" s="62"/>
      <c r="E32" s="62"/>
      <c r="F32" s="63"/>
      <c r="G32" s="62" t="s">
        <v>471</v>
      </c>
      <c r="H32" s="368">
        <f>V11*H30</f>
        <v>0</v>
      </c>
      <c r="I32" s="368"/>
      <c r="J32" s="66" t="s">
        <v>453</v>
      </c>
      <c r="K32" s="62"/>
      <c r="L32" s="62"/>
      <c r="M32" s="68"/>
      <c r="N32" s="68"/>
      <c r="O32" s="73"/>
      <c r="P32" s="62"/>
    </row>
    <row r="33" spans="1:17" ht="13.5" thickBot="1">
      <c r="A33" s="74" t="s">
        <v>475</v>
      </c>
      <c r="B33" s="75"/>
      <c r="C33" s="75"/>
      <c r="D33" s="75"/>
      <c r="E33" s="75"/>
      <c r="F33" s="78"/>
      <c r="G33" s="75" t="s">
        <v>473</v>
      </c>
      <c r="H33" s="369">
        <f>SQRT(H31^2+H32^2)</f>
        <v>0</v>
      </c>
      <c r="I33" s="369"/>
      <c r="J33" s="66" t="s">
        <v>453</v>
      </c>
      <c r="K33" s="62"/>
      <c r="L33" s="62"/>
      <c r="M33" s="68"/>
      <c r="N33" s="68"/>
      <c r="O33" s="73"/>
      <c r="P33" s="62"/>
      <c r="Q33" s="69"/>
    </row>
    <row r="34" spans="1:17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8"/>
      <c r="N34" s="68"/>
      <c r="O34" s="73"/>
      <c r="P34" s="62"/>
      <c r="Q34" s="69"/>
    </row>
    <row r="35" spans="1:17">
      <c r="A35" s="62"/>
      <c r="B35" s="62"/>
      <c r="C35" s="62"/>
      <c r="D35" s="62"/>
      <c r="E35" s="62"/>
      <c r="F35" s="62"/>
      <c r="G35" s="62"/>
      <c r="H35" s="62"/>
      <c r="I35" s="62"/>
      <c r="J35" s="66"/>
      <c r="K35" s="62"/>
      <c r="L35" s="62"/>
      <c r="M35" s="68"/>
      <c r="N35" s="68"/>
      <c r="O35" s="62"/>
      <c r="P35" s="62"/>
      <c r="Q35" s="69"/>
    </row>
    <row r="36" spans="1:17">
      <c r="A36" s="62"/>
      <c r="B36" s="62"/>
      <c r="C36" s="62"/>
      <c r="D36" s="62"/>
      <c r="E36" s="62"/>
      <c r="F36" s="62"/>
      <c r="G36" s="38" t="s">
        <v>476</v>
      </c>
      <c r="H36" s="79">
        <f>1.1*(D10^2)/H39</f>
        <v>153.99807503609298</v>
      </c>
      <c r="I36" s="66" t="s">
        <v>439</v>
      </c>
      <c r="J36" s="62"/>
      <c r="K36" s="62"/>
      <c r="L36" s="62"/>
      <c r="M36" s="62"/>
      <c r="N36" s="62"/>
      <c r="O36" s="62"/>
      <c r="P36" s="62"/>
    </row>
    <row r="37" spans="1:17">
      <c r="A37" s="62"/>
      <c r="B37" s="62"/>
      <c r="C37" s="62"/>
      <c r="D37" s="62"/>
      <c r="E37" s="62"/>
      <c r="F37" s="62"/>
      <c r="G37" s="80" t="s">
        <v>477</v>
      </c>
      <c r="H37" s="79">
        <f>H8+H13+H19+H25+H31</f>
        <v>0.16071428571428575</v>
      </c>
      <c r="I37" s="66" t="s">
        <v>453</v>
      </c>
      <c r="J37" s="62"/>
      <c r="K37" s="62"/>
      <c r="L37" s="62"/>
      <c r="M37" s="62"/>
      <c r="N37" s="62"/>
      <c r="O37" s="62"/>
      <c r="P37" s="62"/>
    </row>
    <row r="38" spans="1:17">
      <c r="A38" s="62"/>
      <c r="B38" s="62"/>
      <c r="C38" s="62"/>
      <c r="D38" s="62"/>
      <c r="E38" s="62"/>
      <c r="F38" s="62"/>
      <c r="G38" s="80" t="s">
        <v>478</v>
      </c>
      <c r="H38" s="79">
        <f>H7+H14+H20+H26+H32</f>
        <v>1.5991071428571431</v>
      </c>
      <c r="I38" s="66" t="s">
        <v>453</v>
      </c>
      <c r="J38" s="62"/>
      <c r="K38" s="62"/>
      <c r="L38" s="62"/>
      <c r="M38" s="62"/>
      <c r="N38" s="62"/>
      <c r="O38" s="62"/>
      <c r="P38" s="62"/>
    </row>
    <row r="39" spans="1:17">
      <c r="A39" s="62"/>
      <c r="B39" s="62"/>
      <c r="C39" s="62"/>
      <c r="D39" s="62"/>
      <c r="E39" s="62"/>
      <c r="F39" s="62"/>
      <c r="G39" s="38" t="s">
        <v>479</v>
      </c>
      <c r="H39" s="79">
        <f>SQRT(H37^2+H38^2)</f>
        <v>1.6071629463030153</v>
      </c>
      <c r="I39" s="66" t="s">
        <v>453</v>
      </c>
      <c r="K39" s="62"/>
      <c r="L39" s="62"/>
      <c r="M39" s="62"/>
      <c r="N39" s="62"/>
      <c r="O39" s="62"/>
      <c r="P39" s="62"/>
    </row>
    <row r="40" spans="1:17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</row>
    <row r="41" spans="1:17">
      <c r="A41" s="81"/>
      <c r="B41" s="82"/>
      <c r="C41" s="82"/>
      <c r="D41" s="82"/>
      <c r="E41" s="82"/>
      <c r="F41" s="82"/>
      <c r="G41" s="83"/>
      <c r="H41" s="84"/>
      <c r="I41" s="84"/>
      <c r="J41" s="82"/>
      <c r="K41" s="82"/>
      <c r="L41" s="82"/>
      <c r="M41" s="83"/>
      <c r="N41" s="83"/>
      <c r="O41" s="85"/>
      <c r="P41" s="86"/>
    </row>
    <row r="42" spans="1:17" ht="15.75" customHeight="1">
      <c r="A42" s="370" t="s">
        <v>480</v>
      </c>
      <c r="B42" s="370"/>
      <c r="C42" s="370"/>
      <c r="D42" s="370"/>
      <c r="E42" s="370"/>
      <c r="F42" s="371"/>
      <c r="G42" s="371"/>
      <c r="H42" s="371"/>
      <c r="I42" s="372" t="s">
        <v>481</v>
      </c>
      <c r="J42" s="372" t="s">
        <v>482</v>
      </c>
      <c r="K42" s="87">
        <f>1.1*D10</f>
        <v>16.5</v>
      </c>
      <c r="L42" s="373" t="s">
        <v>482</v>
      </c>
      <c r="M42" s="373"/>
      <c r="N42" s="374">
        <f>K42/K43</f>
        <v>5.927388671784831</v>
      </c>
      <c r="O42" s="375" t="s">
        <v>418</v>
      </c>
      <c r="P42" s="375"/>
    </row>
    <row r="43" spans="1:17" ht="15.75" customHeight="1">
      <c r="A43" s="370"/>
      <c r="B43" s="370"/>
      <c r="C43" s="370"/>
      <c r="D43" s="370"/>
      <c r="E43" s="370"/>
      <c r="F43" s="371"/>
      <c r="G43" s="371"/>
      <c r="H43" s="371"/>
      <c r="I43" s="372"/>
      <c r="J43" s="372"/>
      <c r="K43" s="376">
        <f>SQRT(3)*H39</f>
        <v>2.7836878790389137</v>
      </c>
      <c r="L43" s="373"/>
      <c r="M43" s="373"/>
      <c r="N43" s="374"/>
      <c r="O43" s="375"/>
      <c r="P43" s="375"/>
    </row>
    <row r="44" spans="1:17" ht="1.5" customHeight="1">
      <c r="A44" s="370"/>
      <c r="B44" s="370"/>
      <c r="C44" s="370"/>
      <c r="D44" s="370"/>
      <c r="E44" s="370"/>
      <c r="G44" s="38"/>
      <c r="H44" s="88"/>
      <c r="I44" s="372"/>
      <c r="J44" s="372"/>
      <c r="K44" s="371"/>
      <c r="L44" s="373"/>
      <c r="M44" s="373"/>
      <c r="N44" s="89"/>
      <c r="O44" s="375"/>
      <c r="P44" s="375"/>
    </row>
    <row r="45" spans="1:17" ht="12.75" customHeight="1">
      <c r="A45" s="81"/>
      <c r="B45" s="82"/>
      <c r="C45" s="82"/>
      <c r="D45" s="82"/>
      <c r="E45" s="82"/>
      <c r="F45" s="82"/>
      <c r="G45" s="83"/>
      <c r="H45" s="84"/>
      <c r="I45" s="84"/>
      <c r="J45" s="82"/>
      <c r="K45" s="82"/>
      <c r="L45" s="82"/>
      <c r="M45" s="83"/>
      <c r="N45" s="83"/>
      <c r="O45" s="85"/>
      <c r="P45" s="86"/>
    </row>
  </sheetData>
  <mergeCells count="29">
    <mergeCell ref="J42:J44"/>
    <mergeCell ref="L42:M44"/>
    <mergeCell ref="N42:N43"/>
    <mergeCell ref="O42:P44"/>
    <mergeCell ref="K43:K44"/>
    <mergeCell ref="H31:I31"/>
    <mergeCell ref="H32:I32"/>
    <mergeCell ref="H33:I33"/>
    <mergeCell ref="A42:E44"/>
    <mergeCell ref="F42:H43"/>
    <mergeCell ref="I42:I44"/>
    <mergeCell ref="G29:I29"/>
    <mergeCell ref="H13:I13"/>
    <mergeCell ref="H14:I14"/>
    <mergeCell ref="H15:I15"/>
    <mergeCell ref="G17:I17"/>
    <mergeCell ref="H19:I19"/>
    <mergeCell ref="H20:I20"/>
    <mergeCell ref="H21:I21"/>
    <mergeCell ref="G23:I23"/>
    <mergeCell ref="H25:I25"/>
    <mergeCell ref="H26:I26"/>
    <mergeCell ref="H27:I27"/>
    <mergeCell ref="G11:I11"/>
    <mergeCell ref="M2:N2"/>
    <mergeCell ref="H5:I5"/>
    <mergeCell ref="H6:I6"/>
    <mergeCell ref="H7:I7"/>
    <mergeCell ref="H8:I8"/>
  </mergeCells>
  <dataValidations count="1">
    <dataValidation type="list" allowBlank="1" showInputMessage="1" showErrorMessage="1" sqref="G11:I11 G17:I17 G23:I23 G29:I29" xr:uid="{00000000-0002-0000-0C00-000000000000}">
      <formula1>$T$4:$T$11</formula1>
    </dataValidation>
  </dataValidations>
  <pageMargins left="0.78740157480314965" right="0.23622047244094491" top="0.78740157480314965" bottom="0.78740157480314965" header="0.31496062992125984" footer="0.31496062992125984"/>
  <pageSetup paperSize="9" scale="65" orientation="portrait" r:id="rId1"/>
  <headerFooter>
    <oddHeader>&amp;L&amp;A&amp;C&amp;T&amp;RKomorniki &amp;D</oddHeader>
    <oddFooter>&amp;L&amp;Z&amp;F &amp;F&amp;R&amp;P z &amp;N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5"/>
  <sheetViews>
    <sheetView workbookViewId="0"/>
  </sheetViews>
  <sheetFormatPr defaultRowHeight="15"/>
  <cols>
    <col min="6" max="6" width="6.42578125" customWidth="1"/>
  </cols>
  <sheetData>
    <row r="1" spans="1:5">
      <c r="A1">
        <v>257</v>
      </c>
      <c r="C1">
        <f>A1*0.8</f>
        <v>205.60000000000002</v>
      </c>
      <c r="E1">
        <v>76</v>
      </c>
    </row>
    <row r="2" spans="1:5">
      <c r="A2">
        <v>30</v>
      </c>
      <c r="C2">
        <f>A2*0.8</f>
        <v>24</v>
      </c>
      <c r="E2">
        <v>206</v>
      </c>
    </row>
    <row r="3" spans="1:5">
      <c r="A3">
        <v>1</v>
      </c>
      <c r="C3">
        <f t="shared" ref="C3:C11" si="0">A3*0.8</f>
        <v>0.8</v>
      </c>
      <c r="E3">
        <v>24</v>
      </c>
    </row>
    <row r="4" spans="1:5">
      <c r="A4">
        <v>50</v>
      </c>
      <c r="C4">
        <f t="shared" si="0"/>
        <v>40</v>
      </c>
      <c r="E4">
        <v>1</v>
      </c>
    </row>
    <row r="5" spans="1:5">
      <c r="A5">
        <v>30</v>
      </c>
      <c r="C5">
        <f t="shared" si="0"/>
        <v>24</v>
      </c>
      <c r="E5">
        <v>40</v>
      </c>
    </row>
    <row r="6" spans="1:5">
      <c r="A6">
        <v>20</v>
      </c>
      <c r="C6">
        <f t="shared" si="0"/>
        <v>16</v>
      </c>
      <c r="E6">
        <v>24</v>
      </c>
    </row>
    <row r="7" spans="1:5">
      <c r="A7">
        <v>3</v>
      </c>
      <c r="C7">
        <f t="shared" si="0"/>
        <v>2.4000000000000004</v>
      </c>
      <c r="E7">
        <v>16</v>
      </c>
    </row>
    <row r="8" spans="1:5">
      <c r="A8">
        <v>50</v>
      </c>
      <c r="C8">
        <f t="shared" si="0"/>
        <v>40</v>
      </c>
      <c r="E8">
        <v>2</v>
      </c>
    </row>
    <row r="9" spans="1:5">
      <c r="A9">
        <v>62</v>
      </c>
      <c r="C9">
        <f t="shared" si="0"/>
        <v>49.6</v>
      </c>
      <c r="E9">
        <v>40</v>
      </c>
    </row>
    <row r="10" spans="1:5">
      <c r="A10">
        <v>78</v>
      </c>
      <c r="C10">
        <f t="shared" si="0"/>
        <v>62.400000000000006</v>
      </c>
      <c r="E10">
        <v>50</v>
      </c>
    </row>
    <row r="11" spans="1:5">
      <c r="A11">
        <v>74</v>
      </c>
      <c r="C11">
        <f t="shared" si="0"/>
        <v>59.2</v>
      </c>
      <c r="E11">
        <v>62</v>
      </c>
    </row>
    <row r="12" spans="1:5">
      <c r="E12">
        <v>60</v>
      </c>
    </row>
    <row r="13" spans="1:5">
      <c r="A13">
        <f>SUM(A1:A11)</f>
        <v>655</v>
      </c>
      <c r="C13">
        <f>SUM(C1:C12)</f>
        <v>524.00000000000011</v>
      </c>
    </row>
    <row r="15" spans="1:5">
      <c r="C15">
        <f>600-C13</f>
        <v>75.999999999999886</v>
      </c>
      <c r="E15">
        <f>SUM(E1:E14)</f>
        <v>601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7</vt:i4>
      </vt:variant>
    </vt:vector>
  </HeadingPairs>
  <TitlesOfParts>
    <vt:vector size="22" baseType="lpstr">
      <vt:lpstr>AWL-stare</vt:lpstr>
      <vt:lpstr>HVAC-stare</vt:lpstr>
      <vt:lpstr>Tabela urzadzeń</vt:lpstr>
      <vt:lpstr>Wytyczne AGR</vt:lpstr>
      <vt:lpstr>BILANS</vt:lpstr>
      <vt:lpstr>OBLICZENIA</vt:lpstr>
      <vt:lpstr>Pytania</vt:lpstr>
      <vt:lpstr>BAZA WSP.</vt:lpstr>
      <vt:lpstr>BAZA ZAB.</vt:lpstr>
      <vt:lpstr>BAZA KAB.</vt:lpstr>
      <vt:lpstr>BAZA TR.</vt:lpstr>
      <vt:lpstr>WZ</vt:lpstr>
      <vt:lpstr>Kabel SN</vt:lpstr>
      <vt:lpstr>Arkusz1</vt:lpstr>
      <vt:lpstr>Arkusz2</vt:lpstr>
      <vt:lpstr>BK</vt:lpstr>
      <vt:lpstr>BT</vt:lpstr>
      <vt:lpstr>BZ</vt:lpstr>
      <vt:lpstr>BILANS!Obszar_wydruku</vt:lpstr>
      <vt:lpstr>'Kabel SN'!Obszar_wydruku</vt:lpstr>
      <vt:lpstr>OBLICZENIA!Obszar_wydruku</vt:lpstr>
      <vt:lpstr>WZ!Obszar_wydruku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2023-02-14T19:21:56Z</dcterms:modified>
</cp:coreProperties>
</file>